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359FD80A-D2BB-45ED-BE2C-59D5BDE178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xizmat safari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4" i="6" l="1"/>
  <c r="L34" i="6"/>
  <c r="K34" i="6"/>
  <c r="J34" i="6"/>
  <c r="I34" i="6"/>
  <c r="F34" i="6"/>
  <c r="E34" i="6"/>
  <c r="D34" i="6"/>
  <c r="C34" i="6"/>
  <c r="H32" i="6"/>
  <c r="H30" i="6"/>
  <c r="N28" i="6"/>
  <c r="N27" i="6"/>
  <c r="N26" i="6"/>
  <c r="H26" i="6"/>
  <c r="N25" i="6"/>
  <c r="N24" i="6"/>
  <c r="G24" i="6"/>
  <c r="H24" i="6" s="1"/>
  <c r="N23" i="6"/>
  <c r="G23" i="6"/>
  <c r="G34" i="6" s="1"/>
  <c r="N22" i="6"/>
  <c r="N34" i="6" s="1"/>
  <c r="M18" i="6"/>
  <c r="L18" i="6"/>
  <c r="K18" i="6"/>
  <c r="J18" i="6"/>
  <c r="I18" i="6"/>
  <c r="G18" i="6"/>
  <c r="F18" i="6"/>
  <c r="E18" i="6"/>
  <c r="D18" i="6"/>
  <c r="C18" i="6"/>
  <c r="N17" i="6"/>
  <c r="H17" i="6"/>
  <c r="N16" i="6"/>
  <c r="H16" i="6"/>
  <c r="N15" i="6"/>
  <c r="H15" i="6"/>
  <c r="N14" i="6"/>
  <c r="H14" i="6"/>
  <c r="N13" i="6"/>
  <c r="H13" i="6"/>
  <c r="N12" i="6"/>
  <c r="H12" i="6"/>
  <c r="N11" i="6"/>
  <c r="H11" i="6"/>
  <c r="N10" i="6"/>
  <c r="H10" i="6"/>
  <c r="N9" i="6"/>
  <c r="H9" i="6"/>
  <c r="N8" i="6"/>
  <c r="H8" i="6"/>
  <c r="N7" i="6"/>
  <c r="N18" i="6" s="1"/>
  <c r="H7" i="6"/>
  <c r="N6" i="6"/>
  <c r="H6" i="6"/>
  <c r="H18" i="6" s="1"/>
  <c r="N37" i="6" l="1"/>
  <c r="H23" i="6"/>
  <c r="H34" i="6" s="1"/>
</calcChain>
</file>

<file path=xl/sharedStrings.xml><?xml version="1.0" encoding="utf-8"?>
<sst xmlns="http://schemas.openxmlformats.org/spreadsheetml/2006/main" count="63" uniqueCount="32">
  <si>
    <t>Жами</t>
  </si>
  <si>
    <t>Қўмита ходимлари учун 2026 йил хизмат сафари харажатлари</t>
  </si>
  <si>
    <t>Республика ҳудуди бўйича</t>
  </si>
  <si>
    <t>т/р</t>
  </si>
  <si>
    <t>2025 йилда хақиқий харажат</t>
  </si>
  <si>
    <t>2026 йилда режалаштирилаётган харажат</t>
  </si>
  <si>
    <t xml:space="preserve">Ойлар </t>
  </si>
  <si>
    <t>ходим сони</t>
  </si>
  <si>
    <t>кунлар сони</t>
  </si>
  <si>
    <t>Ўртача бир кунлик мехмонхона нархи</t>
  </si>
  <si>
    <t>Кунлик харажат миқдори (суткалик ЭКИҲ 10%)</t>
  </si>
  <si>
    <t>Ўртача транспорт харажати</t>
  </si>
  <si>
    <t>Жами харажат</t>
  </si>
  <si>
    <t>Жами кунлар сони</t>
  </si>
  <si>
    <t>Январ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</si>
  <si>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</si>
  <si>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</si>
  <si>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</si>
  <si>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</si>
  <si>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</si>
  <si>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</si>
  <si>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</si>
  <si>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</t>
  </si>
  <si>
    <t>Октябрь</t>
  </si>
  <si>
    <t>Ноябрь</t>
  </si>
  <si>
    <t>Декабрь</t>
  </si>
  <si>
    <t>Чет эл хизмат сафари бўйича</t>
  </si>
  <si>
    <t>Ойлар</t>
  </si>
  <si>
    <t xml:space="preserve">Кунлик харажат миқдори </t>
  </si>
  <si>
    <t>Кунлик харажат миқдори</t>
  </si>
  <si>
    <t>Бош ҳисобчи</t>
  </si>
  <si>
    <t xml:space="preserve">А.А.Мадраҳимов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</si>
</sst>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_ ;[Red]\-#,##0\ "/>
    <numFmt numFmtId="165" formatCode="_-* #,##0.00_р_._-;\-* #,##0.00_р_._-;_-* &quot;-&quot;??_р_._-;_-@_-"/>
    <numFmt numFmtId="166" formatCode="_-* #,##0.00\ _р_._-;\-* #,##0.00\ _р_._-;_-* &quot; &quot;??\ _р_._-;_-@_-"/>
    <numFmt numFmtId="167" formatCode="_(* #,##0.00_);_(* \(#,##0.00\);_(* &quot;-&quot;??_);_(@_)"/>
    <numFmt numFmtId="168" formatCode="_(* #,##0_);_(* \(#,##0\);_(* &quot;-&quot;??_);_(@_)"/>
    <numFmt numFmtId="169" formatCode="_-* #,##0_р_._-;\-* #,##0_р_._-;_-* &quot;-&quot;??_р_._-;_-@_-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 applyProtection="0"/>
    <xf numFmtId="16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3" applyFont="1"/>
    <xf numFmtId="0" fontId="4" fillId="0" borderId="0" xfId="3" applyFont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3" fillId="0" borderId="1" xfId="3" applyFont="1" applyBorder="1"/>
    <xf numFmtId="0" fontId="3" fillId="0" borderId="1" xfId="3" applyFont="1" applyBorder="1" applyAlignment="1">
      <alignment horizontal="left" vertical="center" wrapText="1"/>
    </xf>
    <xf numFmtId="164" fontId="6" fillId="0" borderId="3" xfId="4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168" fontId="3" fillId="0" borderId="1" xfId="5" applyNumberFormat="1" applyFont="1" applyBorder="1" applyAlignment="1">
      <alignment horizontal="center" vertical="center" wrapText="1"/>
    </xf>
    <xf numFmtId="164" fontId="6" fillId="0" borderId="1" xfId="4" applyNumberFormat="1" applyFont="1" applyBorder="1" applyAlignment="1">
      <alignment horizontal="center" vertical="center" wrapText="1"/>
    </xf>
    <xf numFmtId="0" fontId="4" fillId="0" borderId="1" xfId="3" applyFont="1" applyBorder="1"/>
    <xf numFmtId="0" fontId="4" fillId="0" borderId="1" xfId="3" applyFont="1" applyBorder="1" applyAlignment="1">
      <alignment horizontal="left" vertical="center" wrapText="1"/>
    </xf>
    <xf numFmtId="168" fontId="4" fillId="0" borderId="1" xfId="5" applyNumberFormat="1" applyFont="1" applyBorder="1" applyAlignment="1">
      <alignment horizontal="center" vertical="center" wrapText="1"/>
    </xf>
    <xf numFmtId="169" fontId="4" fillId="2" borderId="1" xfId="6" applyNumberFormat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/>
    </xf>
    <xf numFmtId="169" fontId="4" fillId="0" borderId="1" xfId="6" applyNumberFormat="1" applyFont="1" applyBorder="1" applyAlignment="1"/>
    <xf numFmtId="169" fontId="4" fillId="0" borderId="1" xfId="6" applyNumberFormat="1" applyFont="1" applyBorder="1" applyAlignment="1">
      <alignment vertical="center" wrapText="1"/>
    </xf>
    <xf numFmtId="169" fontId="4" fillId="0" borderId="1" xfId="6" applyNumberFormat="1" applyFont="1" applyBorder="1" applyAlignment="1">
      <alignment horizontal="center" vertical="center" wrapText="1"/>
    </xf>
    <xf numFmtId="0" fontId="3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169" fontId="3" fillId="0" borderId="0" xfId="3" applyNumberFormat="1" applyFont="1"/>
    <xf numFmtId="169" fontId="3" fillId="0" borderId="0" xfId="3" applyNumberFormat="1" applyFont="1" applyAlignment="1">
      <alignment horizontal="center"/>
    </xf>
    <xf numFmtId="168" fontId="3" fillId="3" borderId="4" xfId="3" applyNumberFormat="1" applyFont="1" applyFill="1" applyBorder="1" applyAlignment="1">
      <alignment horizontal="center"/>
    </xf>
  </cellXfs>
  <cellStyles count="7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Финансовый 2" xfId="2" xr:uid="{00000000-0005-0000-0000-000003000000}"/>
    <cellStyle name="Финансовый 2 2" xfId="4" xr:uid="{0559A115-45F0-4438-955B-CC1667736FFB}"/>
    <cellStyle name="Финансовый 3" xfId="6" xr:uid="{AA997842-8A7E-4BEE-AB03-D07DD8F84ACE}"/>
    <cellStyle name="Финансовый 4 2" xfId="5" xr:uid="{00D9D660-B6BC-4E5D-9AD2-63E3B41389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173B0-09DC-4AA5-911F-A0330DD02681}">
  <dimension ref="A2:N38"/>
  <sheetViews>
    <sheetView tabSelected="1" workbookViewId="0">
      <selection activeCell="L37" sqref="L37"/>
    </sheetView>
  </sheetViews>
  <sheetFormatPr defaultRowHeight="15" x14ac:dyDescent="0.25"/>
  <cols>
    <col min="5" max="14" width="11.5703125" customWidth="1"/>
  </cols>
  <sheetData>
    <row r="2" spans="1:14" x14ac:dyDescent="0.25">
      <c r="A2" s="1"/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1"/>
      <c r="B3" s="2" t="s">
        <v>2</v>
      </c>
      <c r="C3" s="2"/>
      <c r="D3" s="2"/>
      <c r="E3" s="2"/>
      <c r="F3" s="2"/>
      <c r="G3" s="2"/>
      <c r="H3" s="2"/>
      <c r="I3" s="3"/>
      <c r="J3" s="3"/>
      <c r="K3" s="3"/>
      <c r="L3" s="3"/>
      <c r="M3" s="3"/>
      <c r="N3" s="3"/>
    </row>
    <row r="4" spans="1:14" x14ac:dyDescent="0.25">
      <c r="A4" s="4" t="s">
        <v>3</v>
      </c>
      <c r="B4" s="5" t="s">
        <v>4</v>
      </c>
      <c r="C4" s="5"/>
      <c r="D4" s="5"/>
      <c r="E4" s="5"/>
      <c r="F4" s="5"/>
      <c r="G4" s="5"/>
      <c r="H4" s="5"/>
      <c r="I4" s="5" t="s">
        <v>5</v>
      </c>
      <c r="J4" s="5"/>
      <c r="K4" s="5"/>
      <c r="L4" s="5"/>
      <c r="M4" s="5"/>
      <c r="N4" s="5"/>
    </row>
    <row r="5" spans="1:14" ht="120.75" thickBot="1" x14ac:dyDescent="0.3">
      <c r="A5" s="4"/>
      <c r="B5" s="6" t="s">
        <v>6</v>
      </c>
      <c r="C5" s="6" t="s">
        <v>7</v>
      </c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7</v>
      </c>
      <c r="J5" s="6" t="s">
        <v>13</v>
      </c>
      <c r="K5" s="6" t="s">
        <v>9</v>
      </c>
      <c r="L5" s="6" t="s">
        <v>10</v>
      </c>
      <c r="M5" s="6" t="s">
        <v>11</v>
      </c>
      <c r="N5" s="6" t="s">
        <v>12</v>
      </c>
    </row>
    <row r="6" spans="1:14" x14ac:dyDescent="0.25">
      <c r="A6" s="7">
        <v>1</v>
      </c>
      <c r="B6" s="8" t="s">
        <v>14</v>
      </c>
      <c r="C6" s="9">
        <v>5</v>
      </c>
      <c r="D6" s="10">
        <v>6</v>
      </c>
      <c r="E6" s="11">
        <v>600</v>
      </c>
      <c r="F6" s="11">
        <v>37.5</v>
      </c>
      <c r="G6" s="11">
        <v>300</v>
      </c>
      <c r="H6" s="11">
        <f t="shared" ref="H6:H17" si="0">+(G6+F6+E6)*D6*C6</f>
        <v>28125</v>
      </c>
      <c r="I6" s="9">
        <v>5</v>
      </c>
      <c r="J6" s="10">
        <v>7</v>
      </c>
      <c r="K6" s="11">
        <v>618</v>
      </c>
      <c r="L6" s="11">
        <v>41</v>
      </c>
      <c r="M6" s="11">
        <v>400</v>
      </c>
      <c r="N6" s="11">
        <f t="shared" ref="N6:N17" si="1">+(M6+L6+K6)*J6*I6</f>
        <v>37065</v>
      </c>
    </row>
    <row r="7" spans="1:14" ht="28.5" x14ac:dyDescent="0.25">
      <c r="A7" s="7">
        <v>2</v>
      </c>
      <c r="B7" s="8" t="s">
        <v>15</v>
      </c>
      <c r="C7" s="12">
        <v>4</v>
      </c>
      <c r="D7" s="10">
        <v>6</v>
      </c>
      <c r="E7" s="11">
        <v>600</v>
      </c>
      <c r="F7" s="11">
        <v>37.5</v>
      </c>
      <c r="G7" s="11">
        <v>300</v>
      </c>
      <c r="H7" s="11">
        <f t="shared" si="0"/>
        <v>22500</v>
      </c>
      <c r="I7" s="12">
        <v>4</v>
      </c>
      <c r="J7" s="10">
        <v>7</v>
      </c>
      <c r="K7" s="11">
        <v>618</v>
      </c>
      <c r="L7" s="11">
        <v>41</v>
      </c>
      <c r="M7" s="11">
        <v>400</v>
      </c>
      <c r="N7" s="11">
        <f t="shared" si="1"/>
        <v>29652</v>
      </c>
    </row>
    <row r="8" spans="1:14" x14ac:dyDescent="0.25">
      <c r="A8" s="7">
        <v>3</v>
      </c>
      <c r="B8" s="8" t="s">
        <v>16</v>
      </c>
      <c r="C8" s="12">
        <v>4</v>
      </c>
      <c r="D8" s="10">
        <v>6</v>
      </c>
      <c r="E8" s="11">
        <v>600</v>
      </c>
      <c r="F8" s="11">
        <v>37.5</v>
      </c>
      <c r="G8" s="11">
        <v>300</v>
      </c>
      <c r="H8" s="11">
        <f t="shared" si="0"/>
        <v>22500</v>
      </c>
      <c r="I8" s="12">
        <v>4</v>
      </c>
      <c r="J8" s="10">
        <v>7</v>
      </c>
      <c r="K8" s="11">
        <v>618</v>
      </c>
      <c r="L8" s="11">
        <v>41</v>
      </c>
      <c r="M8" s="11">
        <v>400</v>
      </c>
      <c r="N8" s="11">
        <f t="shared" si="1"/>
        <v>29652</v>
      </c>
    </row>
    <row r="9" spans="1:14" x14ac:dyDescent="0.25">
      <c r="A9" s="7">
        <v>4</v>
      </c>
      <c r="B9" s="8" t="s">
        <v>17</v>
      </c>
      <c r="C9" s="12">
        <v>4</v>
      </c>
      <c r="D9" s="10">
        <v>6</v>
      </c>
      <c r="E9" s="11">
        <v>600</v>
      </c>
      <c r="F9" s="11">
        <v>37.5</v>
      </c>
      <c r="G9" s="11">
        <v>300</v>
      </c>
      <c r="H9" s="11">
        <f t="shared" si="0"/>
        <v>22500</v>
      </c>
      <c r="I9" s="12">
        <v>4</v>
      </c>
      <c r="J9" s="10">
        <v>7</v>
      </c>
      <c r="K9" s="11">
        <v>618</v>
      </c>
      <c r="L9" s="11">
        <v>41</v>
      </c>
      <c r="M9" s="11">
        <v>400</v>
      </c>
      <c r="N9" s="11">
        <f t="shared" si="1"/>
        <v>29652</v>
      </c>
    </row>
    <row r="10" spans="1:14" x14ac:dyDescent="0.25">
      <c r="A10" s="7">
        <v>5</v>
      </c>
      <c r="B10" s="8" t="s">
        <v>18</v>
      </c>
      <c r="C10" s="12">
        <v>4</v>
      </c>
      <c r="D10" s="10">
        <v>6</v>
      </c>
      <c r="E10" s="11">
        <v>600</v>
      </c>
      <c r="F10" s="11">
        <v>37.5</v>
      </c>
      <c r="G10" s="11">
        <v>300</v>
      </c>
      <c r="H10" s="11">
        <f t="shared" si="0"/>
        <v>22500</v>
      </c>
      <c r="I10" s="12">
        <v>4</v>
      </c>
      <c r="J10" s="10">
        <v>7</v>
      </c>
      <c r="K10" s="11">
        <v>618</v>
      </c>
      <c r="L10" s="11">
        <v>41</v>
      </c>
      <c r="M10" s="11">
        <v>400</v>
      </c>
      <c r="N10" s="11">
        <f t="shared" si="1"/>
        <v>29652</v>
      </c>
    </row>
    <row r="11" spans="1:14" x14ac:dyDescent="0.25">
      <c r="A11" s="7">
        <v>6</v>
      </c>
      <c r="B11" s="8" t="s">
        <v>19</v>
      </c>
      <c r="C11" s="12">
        <v>4</v>
      </c>
      <c r="D11" s="10">
        <v>6</v>
      </c>
      <c r="E11" s="11">
        <v>600</v>
      </c>
      <c r="F11" s="11">
        <v>37.5</v>
      </c>
      <c r="G11" s="11">
        <v>300</v>
      </c>
      <c r="H11" s="11">
        <f t="shared" si="0"/>
        <v>22500</v>
      </c>
      <c r="I11" s="12">
        <v>4</v>
      </c>
      <c r="J11" s="10">
        <v>7</v>
      </c>
      <c r="K11" s="11">
        <v>618</v>
      </c>
      <c r="L11" s="11">
        <v>41</v>
      </c>
      <c r="M11" s="11">
        <v>400</v>
      </c>
      <c r="N11" s="11">
        <f t="shared" si="1"/>
        <v>29652</v>
      </c>
    </row>
    <row r="12" spans="1:14" x14ac:dyDescent="0.25">
      <c r="A12" s="7">
        <v>7</v>
      </c>
      <c r="B12" s="8" t="s">
        <v>20</v>
      </c>
      <c r="C12" s="12">
        <v>4</v>
      </c>
      <c r="D12" s="10">
        <v>6</v>
      </c>
      <c r="E12" s="11">
        <v>600</v>
      </c>
      <c r="F12" s="11">
        <v>37.5</v>
      </c>
      <c r="G12" s="11">
        <v>300</v>
      </c>
      <c r="H12" s="11">
        <f t="shared" si="0"/>
        <v>22500</v>
      </c>
      <c r="I12" s="12">
        <v>4</v>
      </c>
      <c r="J12" s="10">
        <v>6</v>
      </c>
      <c r="K12" s="11">
        <v>618</v>
      </c>
      <c r="L12" s="11">
        <v>41</v>
      </c>
      <c r="M12" s="11">
        <v>400</v>
      </c>
      <c r="N12" s="11">
        <f t="shared" si="1"/>
        <v>25416</v>
      </c>
    </row>
    <row r="13" spans="1:14" x14ac:dyDescent="0.25">
      <c r="A13" s="7">
        <v>8</v>
      </c>
      <c r="B13" s="8" t="s">
        <v>21</v>
      </c>
      <c r="C13" s="12">
        <v>3</v>
      </c>
      <c r="D13" s="10">
        <v>6</v>
      </c>
      <c r="E13" s="11">
        <v>600</v>
      </c>
      <c r="F13" s="11">
        <v>41</v>
      </c>
      <c r="G13" s="11">
        <v>300</v>
      </c>
      <c r="H13" s="11">
        <f t="shared" si="0"/>
        <v>16938</v>
      </c>
      <c r="I13" s="12">
        <v>3</v>
      </c>
      <c r="J13" s="10">
        <v>6</v>
      </c>
      <c r="K13" s="11">
        <v>618</v>
      </c>
      <c r="L13" s="11">
        <v>41</v>
      </c>
      <c r="M13" s="11">
        <v>400</v>
      </c>
      <c r="N13" s="11">
        <f t="shared" si="1"/>
        <v>19062</v>
      </c>
    </row>
    <row r="14" spans="1:14" ht="28.5" x14ac:dyDescent="0.25">
      <c r="A14" s="7">
        <v>9</v>
      </c>
      <c r="B14" s="8" t="s">
        <v>22</v>
      </c>
      <c r="C14" s="12">
        <v>5</v>
      </c>
      <c r="D14" s="10">
        <v>6</v>
      </c>
      <c r="E14" s="11">
        <v>600</v>
      </c>
      <c r="F14" s="11">
        <v>41</v>
      </c>
      <c r="G14" s="11">
        <v>325</v>
      </c>
      <c r="H14" s="11">
        <f t="shared" si="0"/>
        <v>28980</v>
      </c>
      <c r="I14" s="12">
        <v>5</v>
      </c>
      <c r="J14" s="10">
        <v>6</v>
      </c>
      <c r="K14" s="11">
        <v>618</v>
      </c>
      <c r="L14" s="11">
        <v>41</v>
      </c>
      <c r="M14" s="11">
        <v>400</v>
      </c>
      <c r="N14" s="11">
        <f t="shared" si="1"/>
        <v>31770</v>
      </c>
    </row>
    <row r="15" spans="1:14" ht="28.5" x14ac:dyDescent="0.25">
      <c r="A15" s="7">
        <v>10</v>
      </c>
      <c r="B15" s="8" t="s">
        <v>23</v>
      </c>
      <c r="C15" s="12">
        <v>5</v>
      </c>
      <c r="D15" s="10">
        <v>6</v>
      </c>
      <c r="E15" s="11">
        <v>600</v>
      </c>
      <c r="F15" s="11">
        <v>41</v>
      </c>
      <c r="G15" s="11">
        <v>350</v>
      </c>
      <c r="H15" s="11">
        <f t="shared" si="0"/>
        <v>29730</v>
      </c>
      <c r="I15" s="12">
        <v>5</v>
      </c>
      <c r="J15" s="10">
        <v>6</v>
      </c>
      <c r="K15" s="11">
        <v>618</v>
      </c>
      <c r="L15" s="11">
        <v>41</v>
      </c>
      <c r="M15" s="11">
        <v>400</v>
      </c>
      <c r="N15" s="11">
        <f t="shared" si="1"/>
        <v>31770</v>
      </c>
    </row>
    <row r="16" spans="1:14" x14ac:dyDescent="0.25">
      <c r="A16" s="7">
        <v>11</v>
      </c>
      <c r="B16" s="8" t="s">
        <v>24</v>
      </c>
      <c r="C16" s="12">
        <v>3</v>
      </c>
      <c r="D16" s="10">
        <v>4</v>
      </c>
      <c r="E16" s="11">
        <v>600</v>
      </c>
      <c r="F16" s="11">
        <v>41</v>
      </c>
      <c r="G16" s="11">
        <v>350</v>
      </c>
      <c r="H16" s="11">
        <f t="shared" si="0"/>
        <v>11892</v>
      </c>
      <c r="I16" s="12">
        <v>3</v>
      </c>
      <c r="J16" s="10">
        <v>4</v>
      </c>
      <c r="K16" s="11">
        <v>618</v>
      </c>
      <c r="L16" s="11">
        <v>41</v>
      </c>
      <c r="M16" s="11">
        <v>400</v>
      </c>
      <c r="N16" s="11">
        <f t="shared" si="1"/>
        <v>12708</v>
      </c>
    </row>
    <row r="17" spans="1:14" ht="28.5" x14ac:dyDescent="0.25">
      <c r="A17" s="7">
        <v>12</v>
      </c>
      <c r="B17" s="8" t="s">
        <v>25</v>
      </c>
      <c r="C17" s="12">
        <v>5</v>
      </c>
      <c r="D17" s="10">
        <v>6</v>
      </c>
      <c r="E17" s="11">
        <v>600</v>
      </c>
      <c r="F17" s="11">
        <v>41</v>
      </c>
      <c r="G17" s="11">
        <v>350</v>
      </c>
      <c r="H17" s="11">
        <f t="shared" si="0"/>
        <v>29730</v>
      </c>
      <c r="I17" s="12">
        <v>5</v>
      </c>
      <c r="J17" s="10">
        <v>6</v>
      </c>
      <c r="K17" s="11">
        <v>618</v>
      </c>
      <c r="L17" s="11">
        <v>41</v>
      </c>
      <c r="M17" s="11">
        <v>400</v>
      </c>
      <c r="N17" s="11">
        <f t="shared" si="1"/>
        <v>31770</v>
      </c>
    </row>
    <row r="18" spans="1:14" x14ac:dyDescent="0.25">
      <c r="A18" s="13"/>
      <c r="B18" s="14" t="s">
        <v>0</v>
      </c>
      <c r="C18" s="6">
        <f t="shared" ref="C18:M18" si="2">SUM(C6:C17)</f>
        <v>50</v>
      </c>
      <c r="D18" s="6">
        <f t="shared" si="2"/>
        <v>70</v>
      </c>
      <c r="E18" s="15">
        <f t="shared" si="2"/>
        <v>7200</v>
      </c>
      <c r="F18" s="15">
        <f t="shared" si="2"/>
        <v>467.5</v>
      </c>
      <c r="G18" s="15">
        <f t="shared" si="2"/>
        <v>3775</v>
      </c>
      <c r="H18" s="15">
        <f>SUM(H6:H17)+11</f>
        <v>280406</v>
      </c>
      <c r="I18" s="6">
        <f t="shared" si="2"/>
        <v>50</v>
      </c>
      <c r="J18" s="6">
        <f t="shared" si="2"/>
        <v>76</v>
      </c>
      <c r="K18" s="15">
        <f t="shared" si="2"/>
        <v>7416</v>
      </c>
      <c r="L18" s="15">
        <f t="shared" si="2"/>
        <v>492</v>
      </c>
      <c r="M18" s="15">
        <f t="shared" si="2"/>
        <v>4800</v>
      </c>
      <c r="N18" s="16">
        <f>SUM(N6:N17)+162</f>
        <v>337983</v>
      </c>
    </row>
    <row r="19" spans="1:14" x14ac:dyDescent="0.25">
      <c r="A19" s="1"/>
      <c r="B19" s="2" t="s">
        <v>26</v>
      </c>
      <c r="C19" s="2"/>
      <c r="D19" s="2"/>
      <c r="E19" s="2"/>
      <c r="F19" s="2"/>
      <c r="G19" s="2"/>
      <c r="H19" s="2"/>
      <c r="I19" s="3"/>
      <c r="J19" s="3"/>
      <c r="K19" s="3"/>
      <c r="L19" s="3"/>
      <c r="M19" s="3"/>
      <c r="N19" s="3"/>
    </row>
    <row r="20" spans="1:14" x14ac:dyDescent="0.25">
      <c r="A20" s="17" t="s">
        <v>3</v>
      </c>
      <c r="B20" s="5" t="s">
        <v>4</v>
      </c>
      <c r="C20" s="5"/>
      <c r="D20" s="5"/>
      <c r="E20" s="5"/>
      <c r="F20" s="5"/>
      <c r="G20" s="5"/>
      <c r="H20" s="5"/>
      <c r="I20" s="5" t="s">
        <v>5</v>
      </c>
      <c r="J20" s="5"/>
      <c r="K20" s="5"/>
      <c r="L20" s="5"/>
      <c r="M20" s="5"/>
      <c r="N20" s="5"/>
    </row>
    <row r="21" spans="1:14" ht="90" x14ac:dyDescent="0.25">
      <c r="A21" s="17"/>
      <c r="B21" s="6" t="s">
        <v>27</v>
      </c>
      <c r="C21" s="6" t="s">
        <v>7</v>
      </c>
      <c r="D21" s="6" t="s">
        <v>8</v>
      </c>
      <c r="E21" s="6" t="s">
        <v>9</v>
      </c>
      <c r="F21" s="6" t="s">
        <v>28</v>
      </c>
      <c r="G21" s="6" t="s">
        <v>11</v>
      </c>
      <c r="H21" s="6" t="s">
        <v>12</v>
      </c>
      <c r="I21" s="6" t="s">
        <v>7</v>
      </c>
      <c r="J21" s="6" t="s">
        <v>8</v>
      </c>
      <c r="K21" s="6" t="s">
        <v>9</v>
      </c>
      <c r="L21" s="6" t="s">
        <v>29</v>
      </c>
      <c r="M21" s="6" t="s">
        <v>11</v>
      </c>
      <c r="N21" s="6" t="s">
        <v>12</v>
      </c>
    </row>
    <row r="22" spans="1:14" x14ac:dyDescent="0.25">
      <c r="A22" s="7">
        <v>1</v>
      </c>
      <c r="B22" s="8" t="s">
        <v>14</v>
      </c>
      <c r="C22" s="10"/>
      <c r="D22" s="10"/>
      <c r="E22" s="11"/>
      <c r="F22" s="11"/>
      <c r="G22" s="11"/>
      <c r="H22" s="11"/>
      <c r="I22" s="10">
        <v>2</v>
      </c>
      <c r="J22" s="10">
        <v>4</v>
      </c>
      <c r="K22" s="11">
        <v>8450</v>
      </c>
      <c r="L22" s="11">
        <v>5720</v>
      </c>
      <c r="M22" s="11">
        <v>48500</v>
      </c>
      <c r="N22" s="11">
        <f t="shared" ref="N22:N28" si="3">+M22+L22+K22</f>
        <v>62670</v>
      </c>
    </row>
    <row r="23" spans="1:14" ht="28.5" x14ac:dyDescent="0.25">
      <c r="A23" s="7">
        <v>2</v>
      </c>
      <c r="B23" s="8" t="s">
        <v>15</v>
      </c>
      <c r="C23" s="10">
        <v>2</v>
      </c>
      <c r="D23" s="10">
        <v>4</v>
      </c>
      <c r="E23" s="11">
        <v>13500</v>
      </c>
      <c r="F23" s="11">
        <v>6480</v>
      </c>
      <c r="G23" s="11">
        <f>57209+8632</f>
        <v>65841</v>
      </c>
      <c r="H23" s="11">
        <f>+G23+F23+E23</f>
        <v>85821</v>
      </c>
      <c r="I23" s="10">
        <v>2</v>
      </c>
      <c r="J23" s="10">
        <v>4</v>
      </c>
      <c r="K23" s="11">
        <v>8450</v>
      </c>
      <c r="L23" s="11">
        <v>5720</v>
      </c>
      <c r="M23" s="11">
        <v>48500</v>
      </c>
      <c r="N23" s="11">
        <f t="shared" si="3"/>
        <v>62670</v>
      </c>
    </row>
    <row r="24" spans="1:14" x14ac:dyDescent="0.25">
      <c r="A24" s="7">
        <v>3</v>
      </c>
      <c r="B24" s="8" t="s">
        <v>16</v>
      </c>
      <c r="C24" s="10">
        <v>2</v>
      </c>
      <c r="D24" s="10">
        <v>4</v>
      </c>
      <c r="E24" s="11">
        <v>15200</v>
      </c>
      <c r="F24" s="11">
        <v>6480</v>
      </c>
      <c r="G24" s="11">
        <f>57209+12510</f>
        <v>69719</v>
      </c>
      <c r="H24" s="11">
        <f>+G24+F24+E24</f>
        <v>91399</v>
      </c>
      <c r="I24" s="10">
        <v>2</v>
      </c>
      <c r="J24" s="10">
        <v>4</v>
      </c>
      <c r="K24" s="11">
        <v>8450</v>
      </c>
      <c r="L24" s="11">
        <v>5720</v>
      </c>
      <c r="M24" s="11">
        <v>48500</v>
      </c>
      <c r="N24" s="11">
        <f t="shared" si="3"/>
        <v>62670</v>
      </c>
    </row>
    <row r="25" spans="1:14" x14ac:dyDescent="0.25">
      <c r="A25" s="7">
        <v>4</v>
      </c>
      <c r="B25" s="8" t="s">
        <v>17</v>
      </c>
      <c r="C25" s="10"/>
      <c r="D25" s="10"/>
      <c r="E25" s="11"/>
      <c r="F25" s="11"/>
      <c r="G25" s="11"/>
      <c r="H25" s="11"/>
      <c r="I25" s="10"/>
      <c r="J25" s="10"/>
      <c r="K25" s="11"/>
      <c r="L25" s="11"/>
      <c r="M25" s="11"/>
      <c r="N25" s="11">
        <f t="shared" si="3"/>
        <v>0</v>
      </c>
    </row>
    <row r="26" spans="1:14" x14ac:dyDescent="0.25">
      <c r="A26" s="7">
        <v>5</v>
      </c>
      <c r="B26" s="8" t="s">
        <v>18</v>
      </c>
      <c r="C26" s="10">
        <v>2</v>
      </c>
      <c r="D26" s="10">
        <v>4</v>
      </c>
      <c r="E26" s="11">
        <v>14500</v>
      </c>
      <c r="F26" s="11">
        <v>6480</v>
      </c>
      <c r="G26" s="11">
        <v>57209</v>
      </c>
      <c r="H26" s="11">
        <f>+G26+F26+E26</f>
        <v>78189</v>
      </c>
      <c r="I26" s="10">
        <v>2</v>
      </c>
      <c r="J26" s="10">
        <v>4</v>
      </c>
      <c r="K26" s="11">
        <v>8450</v>
      </c>
      <c r="L26" s="11">
        <v>5720</v>
      </c>
      <c r="M26" s="11">
        <v>48500</v>
      </c>
      <c r="N26" s="11">
        <f t="shared" si="3"/>
        <v>62670</v>
      </c>
    </row>
    <row r="27" spans="1:14" x14ac:dyDescent="0.25">
      <c r="A27" s="7">
        <v>6</v>
      </c>
      <c r="B27" s="8" t="s">
        <v>19</v>
      </c>
      <c r="C27" s="10"/>
      <c r="D27" s="10"/>
      <c r="E27" s="11"/>
      <c r="F27" s="11"/>
      <c r="G27" s="11"/>
      <c r="H27" s="11"/>
      <c r="I27" s="10">
        <v>2</v>
      </c>
      <c r="J27" s="10">
        <v>4</v>
      </c>
      <c r="K27" s="11">
        <v>8450</v>
      </c>
      <c r="L27" s="11">
        <v>5720</v>
      </c>
      <c r="M27" s="11">
        <v>48500</v>
      </c>
      <c r="N27" s="11">
        <f t="shared" si="3"/>
        <v>62670</v>
      </c>
    </row>
    <row r="28" spans="1:14" x14ac:dyDescent="0.25">
      <c r="A28" s="7">
        <v>7</v>
      </c>
      <c r="B28" s="8" t="s">
        <v>20</v>
      </c>
      <c r="C28" s="10"/>
      <c r="D28" s="10"/>
      <c r="E28" s="11"/>
      <c r="F28" s="11"/>
      <c r="G28" s="11"/>
      <c r="H28" s="11"/>
      <c r="I28" s="10">
        <v>2</v>
      </c>
      <c r="J28" s="10">
        <v>4</v>
      </c>
      <c r="K28" s="11">
        <v>8450</v>
      </c>
      <c r="L28" s="11">
        <v>5720</v>
      </c>
      <c r="M28" s="11">
        <v>39000</v>
      </c>
      <c r="N28" s="11">
        <f t="shared" si="3"/>
        <v>53170</v>
      </c>
    </row>
    <row r="29" spans="1:14" x14ac:dyDescent="0.25">
      <c r="A29" s="7">
        <v>8</v>
      </c>
      <c r="B29" s="8" t="s">
        <v>21</v>
      </c>
      <c r="C29" s="10"/>
      <c r="D29" s="10"/>
      <c r="E29" s="11"/>
      <c r="F29" s="11"/>
      <c r="G29" s="11"/>
      <c r="H29" s="11"/>
      <c r="I29" s="10"/>
      <c r="J29" s="10"/>
      <c r="K29" s="11"/>
      <c r="L29" s="11"/>
      <c r="M29" s="11"/>
      <c r="N29" s="11"/>
    </row>
    <row r="30" spans="1:14" ht="28.5" x14ac:dyDescent="0.25">
      <c r="A30" s="7">
        <v>9</v>
      </c>
      <c r="B30" s="8" t="s">
        <v>22</v>
      </c>
      <c r="C30" s="10">
        <v>1</v>
      </c>
      <c r="D30" s="10">
        <v>4</v>
      </c>
      <c r="E30" s="11">
        <v>4736</v>
      </c>
      <c r="F30" s="11">
        <v>3245</v>
      </c>
      <c r="G30" s="11">
        <v>43892</v>
      </c>
      <c r="H30" s="11">
        <f>+G30+F30+E30</f>
        <v>51873</v>
      </c>
      <c r="I30" s="10"/>
      <c r="J30" s="10"/>
      <c r="K30" s="11"/>
      <c r="L30" s="11"/>
      <c r="M30" s="11"/>
      <c r="N30" s="11"/>
    </row>
    <row r="31" spans="1:14" ht="28.5" x14ac:dyDescent="0.25">
      <c r="A31" s="7">
        <v>10</v>
      </c>
      <c r="B31" s="8" t="s">
        <v>23</v>
      </c>
      <c r="C31" s="10"/>
      <c r="D31" s="10"/>
      <c r="E31" s="11"/>
      <c r="F31" s="11"/>
      <c r="G31" s="11"/>
      <c r="H31" s="11"/>
      <c r="I31" s="10"/>
      <c r="J31" s="10"/>
      <c r="K31" s="11"/>
      <c r="L31" s="11"/>
      <c r="M31" s="11"/>
      <c r="N31" s="11"/>
    </row>
    <row r="32" spans="1:14" x14ac:dyDescent="0.25">
      <c r="A32" s="7">
        <v>11</v>
      </c>
      <c r="B32" s="8" t="s">
        <v>24</v>
      </c>
      <c r="C32" s="10">
        <v>1</v>
      </c>
      <c r="D32" s="10">
        <v>4</v>
      </c>
      <c r="E32" s="11">
        <v>4736</v>
      </c>
      <c r="F32" s="11">
        <v>3245</v>
      </c>
      <c r="G32" s="11">
        <v>43892</v>
      </c>
      <c r="H32" s="11">
        <f>+G32+F32+E32</f>
        <v>51873</v>
      </c>
      <c r="I32" s="10"/>
      <c r="J32" s="10"/>
      <c r="K32" s="11"/>
      <c r="L32" s="11"/>
      <c r="M32" s="11"/>
      <c r="N32" s="11"/>
    </row>
    <row r="33" spans="1:14" ht="28.5" x14ac:dyDescent="0.25">
      <c r="A33" s="7">
        <v>12</v>
      </c>
      <c r="B33" s="8" t="s">
        <v>25</v>
      </c>
      <c r="C33" s="10"/>
      <c r="D33" s="10"/>
      <c r="E33" s="11"/>
      <c r="F33" s="11"/>
      <c r="G33" s="11"/>
      <c r="H33" s="11"/>
      <c r="I33" s="10"/>
      <c r="J33" s="10"/>
      <c r="K33" s="11"/>
      <c r="L33" s="11"/>
      <c r="M33" s="11"/>
      <c r="N33" s="11"/>
    </row>
    <row r="34" spans="1:14" x14ac:dyDescent="0.25">
      <c r="A34" s="18"/>
      <c r="B34" s="19" t="s">
        <v>0</v>
      </c>
      <c r="C34" s="20">
        <f t="shared" ref="C34:N34" si="4">SUM(C22:C33)</f>
        <v>8</v>
      </c>
      <c r="D34" s="20">
        <f t="shared" si="4"/>
        <v>20</v>
      </c>
      <c r="E34" s="19">
        <f t="shared" si="4"/>
        <v>52672</v>
      </c>
      <c r="F34" s="19">
        <f t="shared" si="4"/>
        <v>25930</v>
      </c>
      <c r="G34" s="19">
        <f t="shared" si="4"/>
        <v>280553</v>
      </c>
      <c r="H34" s="19">
        <f t="shared" si="4"/>
        <v>359155</v>
      </c>
      <c r="I34" s="19">
        <f t="shared" si="4"/>
        <v>12</v>
      </c>
      <c r="J34" s="20">
        <f t="shared" si="4"/>
        <v>24</v>
      </c>
      <c r="K34" s="20">
        <f t="shared" si="4"/>
        <v>50700</v>
      </c>
      <c r="L34" s="20">
        <f t="shared" si="4"/>
        <v>34320</v>
      </c>
      <c r="M34" s="20">
        <f t="shared" si="4"/>
        <v>281500</v>
      </c>
      <c r="N34" s="16">
        <f t="shared" si="4"/>
        <v>366520</v>
      </c>
    </row>
    <row r="35" spans="1:14" x14ac:dyDescent="0.25">
      <c r="A35" s="1"/>
      <c r="B35" s="21"/>
      <c r="C35" s="22"/>
      <c r="D35" s="22"/>
      <c r="E35" s="1"/>
      <c r="F35" s="1"/>
      <c r="G35" s="1"/>
      <c r="H35" s="1"/>
      <c r="I35" s="22"/>
      <c r="J35" s="22"/>
      <c r="K35" s="22"/>
      <c r="L35" s="22"/>
      <c r="M35" s="22"/>
      <c r="N35" s="22"/>
    </row>
    <row r="36" spans="1:14" ht="15.75" thickBot="1" x14ac:dyDescent="0.3">
      <c r="A36" s="1"/>
      <c r="B36" s="21"/>
      <c r="C36" s="22"/>
      <c r="D36" s="22"/>
      <c r="E36" s="1"/>
      <c r="F36" s="1"/>
      <c r="G36" s="1"/>
      <c r="H36" s="23"/>
      <c r="I36" s="22"/>
      <c r="J36" s="22"/>
      <c r="K36" s="22"/>
      <c r="L36" s="22"/>
      <c r="M36" s="24"/>
      <c r="N36" s="22"/>
    </row>
    <row r="37" spans="1:14" ht="15.75" thickBot="1" x14ac:dyDescent="0.3">
      <c r="A37" s="1"/>
      <c r="B37" s="21"/>
      <c r="C37" s="22"/>
      <c r="D37" s="22" t="s">
        <v>30</v>
      </c>
      <c r="E37" s="1"/>
      <c r="F37" s="1"/>
      <c r="G37" s="1"/>
      <c r="H37" s="1"/>
      <c r="I37" s="22" t="s">
        <v>31</v>
      </c>
      <c r="J37" s="22"/>
      <c r="K37" s="22"/>
      <c r="L37" s="22"/>
      <c r="M37" s="22"/>
      <c r="N37" s="25">
        <f>+N34+N18</f>
        <v>704503</v>
      </c>
    </row>
    <row r="38" spans="1:14" x14ac:dyDescent="0.25">
      <c r="A38" s="1"/>
      <c r="B38" s="21"/>
      <c r="C38" s="22"/>
      <c r="D38" s="22"/>
      <c r="E38" s="1"/>
      <c r="F38" s="1"/>
      <c r="G38" s="1"/>
      <c r="H38" s="1"/>
      <c r="I38" s="22"/>
      <c r="J38" s="22"/>
      <c r="K38" s="22"/>
      <c r="L38" s="22"/>
      <c r="M38" s="22"/>
      <c r="N38" s="22"/>
    </row>
  </sheetData>
  <mergeCells count="9">
    <mergeCell ref="A20:A21"/>
    <mergeCell ref="B20:H20"/>
    <mergeCell ref="I20:N20"/>
    <mergeCell ref="B2:N2"/>
    <mergeCell ref="B3:N3"/>
    <mergeCell ref="A4:A5"/>
    <mergeCell ref="B4:H4"/>
    <mergeCell ref="I4:N4"/>
    <mergeCell ref="B19:N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xizmat safari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2026-04-17T04:46:02Z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40096dce-4386-4086-b83b-668fb9da7493</vt:lpwstr>
  </property>
</Properties>
</file>