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9DFD08AD-8217-4870-9110-045FA01A3E8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2-chorak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4" i="3" l="1"/>
  <c r="L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64" i="3" l="1"/>
  <c r="M92" i="3" l="1"/>
  <c r="L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92" i="3" l="1"/>
</calcChain>
</file>

<file path=xl/sharedStrings.xml><?xml version="1.0" encoding="utf-8"?>
<sst xmlns="http://schemas.openxmlformats.org/spreadsheetml/2006/main" count="630" uniqueCount="267">
  <si>
    <t>дона</t>
  </si>
  <si>
    <t>бюджет маблағлари ҳисобидан</t>
  </si>
  <si>
    <t>литр</t>
  </si>
  <si>
    <t>Харид қилинган товарлар ва хизматлар номи</t>
  </si>
  <si>
    <t>Молиялаштириш манбаси*</t>
  </si>
  <si>
    <t>Ҳарид жараённи амалага ошириш тури</t>
  </si>
  <si>
    <t>Пудратчи тўғрисида маълумотлар</t>
  </si>
  <si>
    <t>Ҳарид қилинган товарлар           (хизматлар) ўлчов бирлиги (имконият даражасида</t>
  </si>
  <si>
    <t>Харид қилинаётган товарлар (хизматлар) миқдори   (хажми)</t>
  </si>
  <si>
    <t>Битим (шартнома) бўйича товарлар (хизматлар) бир бирлиги нархи (тарифи)</t>
  </si>
  <si>
    <t>Харид қилинган товарлар (хизматлар) жами миқдори (ҳазми) қиймати (мин сўм)</t>
  </si>
  <si>
    <t>Пудратчи номи</t>
  </si>
  <si>
    <t>Корхона СТИРи</t>
  </si>
  <si>
    <t>1 чорак</t>
  </si>
  <si>
    <t>1-чорак хаммаси</t>
  </si>
  <si>
    <t>http://xarid.uzex.uz/</t>
  </si>
  <si>
    <t>203366731</t>
  </si>
  <si>
    <t>201440547</t>
  </si>
  <si>
    <t>204118319</t>
  </si>
  <si>
    <t>шартнома рақами</t>
  </si>
  <si>
    <t>лот рақами</t>
  </si>
  <si>
    <t>1-чорак</t>
  </si>
  <si>
    <t>306350099</t>
  </si>
  <si>
    <t>300970850</t>
  </si>
  <si>
    <t>4477</t>
  </si>
  <si>
    <t>197</t>
  </si>
  <si>
    <t>O`ZBEKTELEKOM АЖ</t>
  </si>
  <si>
    <t>Республика махсус алока богламаси ДУК</t>
  </si>
  <si>
    <t>UNICON-SOFT МЧЖ</t>
  </si>
  <si>
    <t>DAVLAT AXBOROT TIZIMLARINI YARATISH VA QOLLAB QUVATLASH BOYICHA YAGONA INTEGR-</t>
  </si>
  <si>
    <t>UNG PETRO МЧЖ</t>
  </si>
  <si>
    <t>Sanoat, radiatsiya va yadro xavfsizligi qo'mitasi tomonidan to‘g‘ridan to‘g‘ri xarid uchun o‘tkazilgan tanlovlar (tenderlar) va amalga oshirilgan davalt xaridlari to‘g‘risidagi</t>
  </si>
  <si>
    <t>Ma’lumot</t>
  </si>
  <si>
    <t>Hisobot davri</t>
  </si>
  <si>
    <t>Т/r</t>
  </si>
  <si>
    <t>2661</t>
  </si>
  <si>
    <t>052192</t>
  </si>
  <si>
    <t>Veolia Energy Tashkent МЧЖ</t>
  </si>
  <si>
    <t>306866603</t>
  </si>
  <si>
    <t>200903001</t>
  </si>
  <si>
    <t>ГУП Сувсоз</t>
  </si>
  <si>
    <t>Электрон хукумат лойихаларини бошыариш маркази</t>
  </si>
  <si>
    <t>АО HUDUDIY  ELEKTR TARMOQLARI</t>
  </si>
  <si>
    <t>Яшил энергия МЧЖ</t>
  </si>
  <si>
    <t>ГУП Radioaloqa radioeshittirish va televidenie markazi</t>
  </si>
  <si>
    <t>MAXSUSTRANS ISHLAB CHIQARISH BOSHQARMASI DUK</t>
  </si>
  <si>
    <t>201052713</t>
  </si>
  <si>
    <t>207322159</t>
  </si>
  <si>
    <t>310243547</t>
  </si>
  <si>
    <t>200625403</t>
  </si>
  <si>
    <t>231538</t>
  </si>
  <si>
    <t>253/K-117</t>
  </si>
  <si>
    <t>XSh-EK-30/2026</t>
  </si>
  <si>
    <t>01-0931-2026</t>
  </si>
  <si>
    <t>4123349</t>
  </si>
  <si>
    <t>777-26</t>
  </si>
  <si>
    <t>CPIO-3225</t>
  </si>
  <si>
    <t>CPIO-3228</t>
  </si>
  <si>
    <t>1/61-hrm-2026</t>
  </si>
  <si>
    <t>Энергия тепловая, отпущенная котельными (35.30.11.120-00001)</t>
  </si>
  <si>
    <t>Услуга специальной почтовой связи (53.10.13.132-00001)</t>
  </si>
  <si>
    <t>Услуга телефонной связи (61.10.11.110-00001) (спец)</t>
  </si>
  <si>
    <t>Услуга по экспертизе проекта технического задания на разработку информационной системы (62.02.30.000-00004)</t>
  </si>
  <si>
    <t>Услуга по передаче электроэнергии (35.12.10.110-00001)</t>
  </si>
  <si>
    <t>Услуга по передаче электроэнергии (35.12.10.110-00001) Yashil energiya</t>
  </si>
  <si>
    <t>Услуги - предоставление доступа к платным зарубежным, коммерческим телеканалам наземного цифрового телевидения в пределах Республики Узбекистан, при наличия абонентского оборудования, подключенного к системе IRDETTO . Абонентская плата - ежемесячный тариф за предоставляемый Пакет телеканалов (30 Микс Т2 и 5 Микс).</t>
  </si>
  <si>
    <t>Бензин автомобильный (19.20.21.100-00001)</t>
  </si>
  <si>
    <t>Услуга телефонной связи (61.10.11.110-00001)</t>
  </si>
  <si>
    <t>sovuq suv</t>
  </si>
  <si>
    <t>maishiy chiqindi</t>
  </si>
  <si>
    <t>internet xizmati</t>
  </si>
  <si>
    <t>yagona entegratsiya xizmati</t>
  </si>
  <si>
    <t>бюджетдан ташқари маблағлари ҳисобидан</t>
  </si>
  <si>
    <t>Ежемесячная абонентская плата за использование Единой межведомственной электронной системы исполнительской дисциплины ?Ijro.gov.uz?</t>
  </si>
  <si>
    <t>4700-2026/IJRO</t>
  </si>
  <si>
    <t>доп.сог.№ 1 к дог.№CPIO-3224</t>
  </si>
  <si>
    <t>Кашкадарё С Насафий номли вилоят кутубхонаси</t>
  </si>
  <si>
    <t>noturar bino ijarasi</t>
  </si>
  <si>
    <t>O?ZBEKISTON 24 IJODIY BIRLASHMASI DAVLAT MUASSASASI</t>
  </si>
  <si>
    <t>36/Т</t>
  </si>
  <si>
    <t xml:space="preserve">	Услуга по съемке телевизионной передачи</t>
  </si>
  <si>
    <t>Жиззах вилоят  уюшмаси ташкилотлари бирлашмаси кенгаши</t>
  </si>
  <si>
    <t>mobil aloqa xizmati</t>
  </si>
  <si>
    <t>MARG`ILON TIKUV SANOAT SERVIS XK</t>
  </si>
  <si>
    <t>МТС/26</t>
  </si>
  <si>
    <t>eletr energiya xizmati</t>
  </si>
  <si>
    <t>18042-2026/IJRO</t>
  </si>
  <si>
    <t>Ijro.gov.uz</t>
  </si>
  <si>
    <t>XSh-MQM-031/2026</t>
  </si>
  <si>
    <t>Услуга дата-центров</t>
  </si>
  <si>
    <t>Киберхавфсизлик маркази ДУК</t>
  </si>
  <si>
    <t>Электрон хукумат лойихаларини бошқариш маркази</t>
  </si>
  <si>
    <t>Предоставление консультативных услуг или экспертного заключения по вопросам информационных технологий, связанных с системами информационных технологий и программным обеспечением</t>
  </si>
  <si>
    <t>174-T</t>
  </si>
  <si>
    <t>52-govuz-2026</t>
  </si>
  <si>
    <t>Услуга по технической поддержке информационных технологий</t>
  </si>
  <si>
    <t>UZPOST AJ</t>
  </si>
  <si>
    <t>pochta xizmati</t>
  </si>
  <si>
    <t xml:space="preserve">2026 yil 2 chorak </t>
  </si>
  <si>
    <t>2 чорак</t>
  </si>
  <si>
    <t xml:space="preserve">Электронный USB ключ для ЭЦП e-Imzo Feitian eJava Token </t>
  </si>
  <si>
    <t>бюджетдан ташқари</t>
  </si>
  <si>
    <t>ELOR MCHJ</t>
  </si>
  <si>
    <t>dona</t>
  </si>
  <si>
    <t xml:space="preserve">Техническое обслуживание и ремонт автотранспорта Onix. </t>
  </si>
  <si>
    <t>7720731.1.1</t>
  </si>
  <si>
    <t>ООО PIT STOP MOTORS</t>
  </si>
  <si>
    <t>304874476</t>
  </si>
  <si>
    <t>Услуга по установке авто запчастей</t>
  </si>
  <si>
    <t>Услуга эксплуатационные в сфере коммунального обслуживания (68.32.11.120-00001) Сирдарё  в.</t>
  </si>
  <si>
    <t>10</t>
  </si>
  <si>
    <t>Госкомконкуренции Сырдарьинской области</t>
  </si>
  <si>
    <t>200322622</t>
  </si>
  <si>
    <t>Услуга по среднему ремонту сплит кондиционеров</t>
  </si>
  <si>
    <t>7711891.1.1</t>
  </si>
  <si>
    <t>MANIL TEXNICS MCHJ</t>
  </si>
  <si>
    <t>Кондиционер бытовой</t>
  </si>
  <si>
    <t>4812291</t>
  </si>
  <si>
    <t>ООО MARVELOUS BROKERS</t>
  </si>
  <si>
    <t>Консалтинговая услуга</t>
  </si>
  <si>
    <t>4804251</t>
  </si>
  <si>
    <t>LOTUS ISO MANAGEMENT AND CONSULTING MCHJ</t>
  </si>
  <si>
    <t>311250300</t>
  </si>
  <si>
    <t>Чаша для туалетов напольная типа Генуя керамическая</t>
  </si>
  <si>
    <t>4491429</t>
  </si>
  <si>
    <t>FAJSN MCHJ</t>
  </si>
  <si>
    <t>312729034</t>
  </si>
  <si>
    <t>Услуга по установке антивирусных программ</t>
  </si>
  <si>
    <t>4766099</t>
  </si>
  <si>
    <t>YTT MIRKOMILOV XUMOYUN ILXOMJON O?G?LI</t>
  </si>
  <si>
    <t>50509017080018</t>
  </si>
  <si>
    <t>Услуга по заправке и восстановлению картриджей</t>
  </si>
  <si>
    <t>4490648</t>
  </si>
  <si>
    <t>YTT SAIDJONOV ILHOMJON SOBIRJON O?G?LI</t>
  </si>
  <si>
    <t>52308006500025</t>
  </si>
  <si>
    <t>858-T</t>
  </si>
  <si>
    <t>Услуга по выдаче сертификата об окончании курсов по повышению квалификации</t>
  </si>
  <si>
    <t>Картридж для принтера</t>
  </si>
  <si>
    <t>Услуга по экспертизе проекта технического задания на разработку информационной системы</t>
  </si>
  <si>
    <t>XSh-EK-157/2026.</t>
  </si>
  <si>
    <t>Электрон хукумат лойихаларини бошкариш маркази</t>
  </si>
  <si>
    <t>Вода минеральная природная питьевая упакованная</t>
  </si>
  <si>
    <t>4750370</t>
  </si>
  <si>
    <t>СП JUST WATERS</t>
  </si>
  <si>
    <t>307405709</t>
  </si>
  <si>
    <t>Газ сжатый</t>
  </si>
  <si>
    <t>48</t>
  </si>
  <si>
    <t>GULISTON METAN SAVDO</t>
  </si>
  <si>
    <t>306502224</t>
  </si>
  <si>
    <t>Светодиод</t>
  </si>
  <si>
    <t>4520823</t>
  </si>
  <si>
    <t>Brothers-Partner МЧЖ</t>
  </si>
  <si>
    <t>305664508</t>
  </si>
  <si>
    <t>18/05-2026</t>
  </si>
  <si>
    <t>OOO Planeta Neft Gaz Invest</t>
  </si>
  <si>
    <t>302218929</t>
  </si>
  <si>
    <t>Кресло</t>
  </si>
  <si>
    <t>NY1002417</t>
  </si>
  <si>
    <t>AHSAN FURNITURE MAS`ULIYATI CHEKLANGAN JAMIYAT</t>
  </si>
  <si>
    <t>310763905</t>
  </si>
  <si>
    <t>шкаф комбин.</t>
  </si>
  <si>
    <t>NY1002471</t>
  </si>
  <si>
    <t>MEGA MURUVVAT 777 MAS`ULIYATI CHEKLANGAN JAMIYAT</t>
  </si>
  <si>
    <t>стул сильвия</t>
  </si>
  <si>
    <t>NY1002484</t>
  </si>
  <si>
    <t>ISH STOLI</t>
  </si>
  <si>
    <t>NY1002477</t>
  </si>
  <si>
    <t>стол офисный</t>
  </si>
  <si>
    <t>NY1002491</t>
  </si>
  <si>
    <t>Кўп ўринли стуллар секцияси</t>
  </si>
  <si>
    <t>NY1002602</t>
  </si>
  <si>
    <t>QORAKO`L O`QUV ISHLAB CHIQARISH KORXONASI MAS`ULIYATI CHEKLANGAN JAMIYAT</t>
  </si>
  <si>
    <t>311047092</t>
  </si>
  <si>
    <t>Лампа светодиодная</t>
  </si>
  <si>
    <t>4482906</t>
  </si>
  <si>
    <t>YTT RAXMATOV ELYOR ALIMOVICH</t>
  </si>
  <si>
    <t>50812016080038</t>
  </si>
  <si>
    <t>43</t>
  </si>
  <si>
    <t>GO`ZAL TABIATI SAXOVATI XK</t>
  </si>
  <si>
    <t>metrkub</t>
  </si>
  <si>
    <t>40</t>
  </si>
  <si>
    <t>XORAZM YOQILG`I SAVDO mas?uliyati cheklangan jamiyati</t>
  </si>
  <si>
    <t>205696312</t>
  </si>
  <si>
    <t>2026-01-07T00:00:00.0000000</t>
  </si>
  <si>
    <t>INVEST METAN GAZ</t>
  </si>
  <si>
    <t>Олтинкул хамкор ривож МЧЖ</t>
  </si>
  <si>
    <t>305026857</t>
  </si>
  <si>
    <t>90</t>
  </si>
  <si>
    <t>OOO MIG OIL METAN</t>
  </si>
  <si>
    <t>302693704</t>
  </si>
  <si>
    <t>Услуга по изготовлению печатей и штампов</t>
  </si>
  <si>
    <t>4454275</t>
  </si>
  <si>
    <t>Реал Ёгду МЧЖ</t>
  </si>
  <si>
    <t>302745574</t>
  </si>
  <si>
    <t>Мыло хозяйственное твердое</t>
  </si>
  <si>
    <t>261110085172249</t>
  </si>
  <si>
    <t>4453616</t>
  </si>
  <si>
    <t>YTT PIRMATOV SARVAR XAYDAROVICH</t>
  </si>
  <si>
    <t>32406894320078</t>
  </si>
  <si>
    <t>А-10/016-25</t>
  </si>
  <si>
    <t>Наманган Истиклол боги МЧЖ</t>
  </si>
  <si>
    <t>304831940</t>
  </si>
  <si>
    <t>96</t>
  </si>
  <si>
    <t>BUXORO METAL SAVDO BARAKA XUSUSIY KORXONA</t>
  </si>
  <si>
    <t>305931903</t>
  </si>
  <si>
    <t>Салфетки бумажные</t>
  </si>
  <si>
    <t>4428065</t>
  </si>
  <si>
    <t>INTERNATIONAL PAPERХК</t>
  </si>
  <si>
    <t>205247459</t>
  </si>
  <si>
    <t>Услуга по сертификации менеджмента противодействия коррупции</t>
  </si>
  <si>
    <t>4427456</t>
  </si>
  <si>
    <t>AVVISO CERT MCHJ</t>
  </si>
  <si>
    <t>310383856</t>
  </si>
  <si>
    <t>312/2026-З</t>
  </si>
  <si>
    <t>ДСК ЯТИАМ ЭРИ калитларни руйхатга олиш маркази</t>
  </si>
  <si>
    <t>201589463</t>
  </si>
  <si>
    <t>4416335</t>
  </si>
  <si>
    <t>294/2026-З.</t>
  </si>
  <si>
    <t>4416984</t>
  </si>
  <si>
    <t>YTT SIRLIBOYEV ABDULLO MUZAFFAR O?G?LI</t>
  </si>
  <si>
    <t>30101954040023</t>
  </si>
  <si>
    <t>Услуга по открытию ключа электронной цифровой подписи</t>
  </si>
  <si>
    <t>21181-2026/T</t>
  </si>
  <si>
    <t>Услуга по организации учебного семинара</t>
  </si>
  <si>
    <t>4440080</t>
  </si>
  <si>
    <t>Уз.Р.Бош прокуратура академияси</t>
  </si>
  <si>
    <t>Услуга по техническому обслуживанию лифтов</t>
  </si>
  <si>
    <t>4437696</t>
  </si>
  <si>
    <t>ООО TEXNOGARANT</t>
  </si>
  <si>
    <t>4325016</t>
  </si>
  <si>
    <t>Защищенная электронная почта Е-ХАТ</t>
  </si>
  <si>
    <t>E-26-9501</t>
  </si>
  <si>
    <t>ГУП  UNICON.UZ</t>
  </si>
  <si>
    <t>Полиэтиленовые мешки</t>
  </si>
  <si>
    <t>4371789</t>
  </si>
  <si>
    <t>ЧП SERGELI OBOD DIYOR</t>
  </si>
  <si>
    <t>305000408</t>
  </si>
  <si>
    <t>Бумага для офисной техники белая</t>
  </si>
  <si>
    <t>4371731</t>
  </si>
  <si>
    <t>MY STATIONERY UZ MCHJ</t>
  </si>
  <si>
    <t>Освежитель воздуха</t>
  </si>
  <si>
    <t>4371499</t>
  </si>
  <si>
    <t>Ergashboyev Qodirjon Zafarbek o`g`li</t>
  </si>
  <si>
    <t>Тряпка для очистки поверхностей</t>
  </si>
  <si>
    <t>4369550</t>
  </si>
  <si>
    <t>ЯККА ТАРТИБДАГИ ТАДБИРКОР</t>
  </si>
  <si>
    <t>42210947020029</t>
  </si>
  <si>
    <t>4369455</t>
  </si>
  <si>
    <t>YTT ISAXONOVA DILBAR RAXMIDINOVNA</t>
  </si>
  <si>
    <t>42408910201368</t>
  </si>
  <si>
    <t>Средства моющие для туалетов и ванных комнат</t>
  </si>
  <si>
    <t>4369404</t>
  </si>
  <si>
    <t>TUBEX MCHJ</t>
  </si>
  <si>
    <t>206933356</t>
  </si>
  <si>
    <t>Мыло туалетное жидкое</t>
  </si>
  <si>
    <t>4369428</t>
  </si>
  <si>
    <t>VKUSVILL MCHJ</t>
  </si>
  <si>
    <t>309291409</t>
  </si>
  <si>
    <t>Услуга по подключению к интернету</t>
  </si>
  <si>
    <t>CPIO-3225.</t>
  </si>
  <si>
    <t>Камера нагрудная (персональный регистратор)</t>
  </si>
  <si>
    <t>4356047</t>
  </si>
  <si>
    <t>YTT KARAYEV ULUG?BEK XAKIM O?G?LI</t>
  </si>
  <si>
    <t>31412996600014</t>
  </si>
  <si>
    <t>Услуга по повышению профессиональной квалификации</t>
  </si>
  <si>
    <t>Узбекистон Республикаси Президенти хузуридаги Давлат бошкаруви академияси</t>
  </si>
  <si>
    <t>2-чорак хаммаси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</si>
</sst>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indexed="8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  <font>
      <sz val="9"/>
      <color rgb="FF212529"/>
      <name val="Golos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2" applyFill="1" applyBorder="1" applyAlignment="1">
      <alignment horizontal="center" vertical="center"/>
    </xf>
    <xf numFmtId="49" fontId="5" fillId="0" borderId="4" xfId="0" applyNumberFormat="1" applyFont="1" applyBorder="1" applyAlignment="1">
      <alignment vertical="center" wrapText="1"/>
    </xf>
    <xf numFmtId="164" fontId="0" fillId="0" borderId="0" xfId="0" applyNumberFormat="1"/>
    <xf numFmtId="165" fontId="0" fillId="0" borderId="0" xfId="0" applyNumberFormat="1"/>
    <xf numFmtId="164" fontId="4" fillId="0" borderId="1" xfId="0" applyNumberFormat="1" applyFont="1" applyBorder="1" applyAlignment="1">
      <alignment horizontal="center" vertical="center"/>
    </xf>
    <xf numFmtId="165" fontId="10" fillId="0" borderId="1" xfId="1" applyNumberFormat="1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" fontId="12" fillId="2" borderId="1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3" fillId="0" borderId="0" xfId="0" applyFon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93"/>
  <sheetViews>
    <sheetView tabSelected="1" zoomScaleNormal="100" workbookViewId="0">
      <pane ySplit="7" topLeftCell="A35" activePane="bottomLeft" state="frozen"/>
      <selection pane="bottomLeft" activeCell="D70" sqref="D70"/>
    </sheetView>
  </sheetViews>
  <sheetFormatPr defaultRowHeight="15"/>
  <cols>
    <col min="2" max="2" width="4.140625" bestFit="1" customWidth="1"/>
    <col min="3" max="3" width="15.7109375" bestFit="1" customWidth="1"/>
    <col min="4" max="4" width="42.85546875" customWidth="1"/>
    <col min="5" max="5" width="29.85546875" bestFit="1" customWidth="1"/>
    <col min="6" max="6" width="24.140625" customWidth="1"/>
    <col min="7" max="7" width="16.140625" style="17" bestFit="1" customWidth="1"/>
    <col min="8" max="8" width="19.140625" bestFit="1" customWidth="1"/>
    <col min="9" max="9" width="39.42578125" customWidth="1"/>
    <col min="10" max="10" width="17.5703125" bestFit="1" customWidth="1"/>
    <col min="11" max="12" width="13.7109375" customWidth="1"/>
    <col min="13" max="13" width="20.7109375" customWidth="1"/>
    <col min="14" max="14" width="17.42578125" customWidth="1"/>
  </cols>
  <sheetData>
    <row r="1" spans="2:14">
      <c r="B1" s="4"/>
      <c r="C1" s="4"/>
      <c r="D1" s="4"/>
      <c r="E1" s="5"/>
      <c r="F1" s="4"/>
      <c r="G1" s="16"/>
      <c r="H1" s="4"/>
      <c r="I1" s="4"/>
      <c r="J1" s="4"/>
      <c r="K1" s="4"/>
      <c r="L1" s="32"/>
      <c r="M1" s="32"/>
      <c r="N1" s="4"/>
    </row>
    <row r="2" spans="2:14">
      <c r="B2" s="4"/>
      <c r="C2" s="4"/>
      <c r="D2" s="33" t="s">
        <v>98</v>
      </c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2:14" ht="20.25" customHeight="1">
      <c r="B3" s="29" t="s">
        <v>31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2:14">
      <c r="B4" s="29"/>
      <c r="C4" s="29"/>
      <c r="D4" s="29" t="s">
        <v>32</v>
      </c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2:14">
      <c r="B5" s="29"/>
      <c r="C5" s="29"/>
      <c r="D5" s="6"/>
      <c r="E5" s="29"/>
      <c r="F5" s="29"/>
      <c r="G5" s="6"/>
      <c r="H5" s="29"/>
      <c r="I5" s="29"/>
      <c r="J5" s="6"/>
      <c r="K5" s="29"/>
      <c r="L5" s="29"/>
      <c r="M5" s="6"/>
      <c r="N5" s="4"/>
    </row>
    <row r="6" spans="2:14">
      <c r="B6" s="27" t="s">
        <v>34</v>
      </c>
      <c r="C6" s="27" t="s">
        <v>33</v>
      </c>
      <c r="D6" s="30" t="s">
        <v>3</v>
      </c>
      <c r="E6" s="27" t="s">
        <v>4</v>
      </c>
      <c r="F6" s="27" t="s">
        <v>5</v>
      </c>
      <c r="G6" s="27" t="s">
        <v>20</v>
      </c>
      <c r="H6" s="27" t="s">
        <v>19</v>
      </c>
      <c r="I6" s="27" t="s">
        <v>6</v>
      </c>
      <c r="J6" s="27"/>
      <c r="K6" s="27" t="s">
        <v>7</v>
      </c>
      <c r="L6" s="27" t="s">
        <v>8</v>
      </c>
      <c r="M6" s="27" t="s">
        <v>9</v>
      </c>
      <c r="N6" s="27" t="s">
        <v>10</v>
      </c>
    </row>
    <row r="7" spans="2:14" ht="79.5" customHeight="1">
      <c r="B7" s="27"/>
      <c r="C7" s="27"/>
      <c r="D7" s="31"/>
      <c r="E7" s="27"/>
      <c r="F7" s="27"/>
      <c r="G7" s="27"/>
      <c r="H7" s="27"/>
      <c r="I7" s="7" t="s">
        <v>11</v>
      </c>
      <c r="J7" s="7" t="s">
        <v>12</v>
      </c>
      <c r="K7" s="27"/>
      <c r="L7" s="27"/>
      <c r="M7" s="27"/>
      <c r="N7" s="27"/>
    </row>
    <row r="8" spans="2:14" ht="79.5" customHeight="1">
      <c r="B8" s="7">
        <v>1</v>
      </c>
      <c r="C8" s="7" t="s">
        <v>99</v>
      </c>
      <c r="D8" s="34" t="s">
        <v>100</v>
      </c>
      <c r="E8" s="2" t="s">
        <v>101</v>
      </c>
      <c r="F8" s="10" t="s">
        <v>15</v>
      </c>
      <c r="G8" s="18">
        <v>261110085382566</v>
      </c>
      <c r="H8" s="35">
        <v>4871558</v>
      </c>
      <c r="I8" s="35" t="s">
        <v>102</v>
      </c>
      <c r="J8" s="36">
        <v>312939929</v>
      </c>
      <c r="K8" s="1" t="s">
        <v>103</v>
      </c>
      <c r="L8" s="1">
        <v>4</v>
      </c>
      <c r="M8" s="37">
        <v>420000</v>
      </c>
      <c r="N8" s="37">
        <f>+M8*L8</f>
        <v>1680000</v>
      </c>
    </row>
    <row r="9" spans="2:14" ht="79.5" customHeight="1">
      <c r="B9" s="7">
        <v>2</v>
      </c>
      <c r="C9" s="7" t="s">
        <v>99</v>
      </c>
      <c r="D9" s="38" t="s">
        <v>104</v>
      </c>
      <c r="E9" s="2" t="s">
        <v>101</v>
      </c>
      <c r="F9" s="10" t="s">
        <v>15</v>
      </c>
      <c r="G9" s="18">
        <v>262110087720731</v>
      </c>
      <c r="H9" s="35" t="s">
        <v>105</v>
      </c>
      <c r="I9" s="35" t="s">
        <v>106</v>
      </c>
      <c r="J9" s="36" t="s">
        <v>107</v>
      </c>
      <c r="K9" s="1" t="s">
        <v>103</v>
      </c>
      <c r="L9" s="1">
        <v>1</v>
      </c>
      <c r="M9" s="37">
        <v>1704000</v>
      </c>
      <c r="N9" s="37">
        <f>+M9*L9</f>
        <v>1704000</v>
      </c>
    </row>
    <row r="10" spans="2:14" ht="79.5" customHeight="1">
      <c r="B10" s="7">
        <v>3</v>
      </c>
      <c r="C10" s="7" t="s">
        <v>99</v>
      </c>
      <c r="D10" s="34" t="s">
        <v>108</v>
      </c>
      <c r="E10" s="2" t="s">
        <v>101</v>
      </c>
      <c r="F10" s="10" t="s">
        <v>15</v>
      </c>
      <c r="G10" s="18">
        <v>261110085290549</v>
      </c>
      <c r="H10" s="35">
        <v>4772198</v>
      </c>
      <c r="I10" s="35" t="s">
        <v>106</v>
      </c>
      <c r="J10" s="36">
        <v>304874476</v>
      </c>
      <c r="K10" s="1" t="s">
        <v>103</v>
      </c>
      <c r="L10" s="1">
        <v>1</v>
      </c>
      <c r="M10" s="37">
        <v>2083000</v>
      </c>
      <c r="N10" s="37">
        <f t="shared" ref="N10:N51" si="0">+M10*L10</f>
        <v>2083000</v>
      </c>
    </row>
    <row r="11" spans="2:14" ht="79.5" customHeight="1">
      <c r="B11" s="7">
        <v>4</v>
      </c>
      <c r="C11" s="7" t="s">
        <v>99</v>
      </c>
      <c r="D11" s="39" t="s">
        <v>109</v>
      </c>
      <c r="E11" s="2" t="s">
        <v>101</v>
      </c>
      <c r="F11" s="10" t="s">
        <v>15</v>
      </c>
      <c r="G11" s="18">
        <v>261191360073300</v>
      </c>
      <c r="H11" s="35" t="s">
        <v>110</v>
      </c>
      <c r="I11" s="35" t="s">
        <v>111</v>
      </c>
      <c r="J11" s="36" t="s">
        <v>112</v>
      </c>
      <c r="K11" s="1" t="s">
        <v>103</v>
      </c>
      <c r="L11" s="1">
        <v>12</v>
      </c>
      <c r="M11" s="37">
        <v>633600</v>
      </c>
      <c r="N11" s="37">
        <f t="shared" si="0"/>
        <v>7603200</v>
      </c>
    </row>
    <row r="12" spans="2:14" ht="79.5" customHeight="1">
      <c r="B12" s="7">
        <v>5</v>
      </c>
      <c r="C12" s="7" t="s">
        <v>99</v>
      </c>
      <c r="D12" s="34" t="s">
        <v>113</v>
      </c>
      <c r="E12" s="2" t="s">
        <v>101</v>
      </c>
      <c r="F12" s="10" t="s">
        <v>15</v>
      </c>
      <c r="G12" s="18">
        <v>262110087711891</v>
      </c>
      <c r="H12" s="35" t="s">
        <v>114</v>
      </c>
      <c r="I12" s="35" t="s">
        <v>115</v>
      </c>
      <c r="J12" s="36">
        <v>313060615</v>
      </c>
      <c r="K12" s="1" t="s">
        <v>103</v>
      </c>
      <c r="L12" s="1">
        <v>3</v>
      </c>
      <c r="M12" s="37">
        <v>680000</v>
      </c>
      <c r="N12" s="37">
        <f t="shared" si="0"/>
        <v>2040000</v>
      </c>
    </row>
    <row r="13" spans="2:14" ht="79.5" customHeight="1">
      <c r="B13" s="7">
        <v>6</v>
      </c>
      <c r="C13" s="7" t="s">
        <v>99</v>
      </c>
      <c r="D13" s="34" t="s">
        <v>116</v>
      </c>
      <c r="E13" s="2" t="s">
        <v>101</v>
      </c>
      <c r="F13" s="10" t="s">
        <v>15</v>
      </c>
      <c r="G13" s="18">
        <v>261111145335272</v>
      </c>
      <c r="H13" s="35" t="s">
        <v>117</v>
      </c>
      <c r="I13" s="35" t="s">
        <v>118</v>
      </c>
      <c r="J13" s="36">
        <v>308556250</v>
      </c>
      <c r="K13" s="1" t="s">
        <v>103</v>
      </c>
      <c r="L13" s="1">
        <v>1</v>
      </c>
      <c r="M13" s="37">
        <v>4740000</v>
      </c>
      <c r="N13" s="37">
        <f t="shared" si="0"/>
        <v>4740000</v>
      </c>
    </row>
    <row r="14" spans="2:14" ht="79.5" customHeight="1">
      <c r="B14" s="7">
        <v>7</v>
      </c>
      <c r="C14" s="7" t="s">
        <v>99</v>
      </c>
      <c r="D14" s="34" t="s">
        <v>119</v>
      </c>
      <c r="E14" s="2" t="s">
        <v>101</v>
      </c>
      <c r="F14" s="10" t="s">
        <v>15</v>
      </c>
      <c r="G14" s="18">
        <v>261111145326499</v>
      </c>
      <c r="H14" s="35" t="s">
        <v>120</v>
      </c>
      <c r="I14" s="35" t="s">
        <v>121</v>
      </c>
      <c r="J14" s="36" t="s">
        <v>122</v>
      </c>
      <c r="K14" s="1" t="s">
        <v>103</v>
      </c>
      <c r="L14" s="1">
        <v>1</v>
      </c>
      <c r="M14" s="37">
        <v>14000000.01</v>
      </c>
      <c r="N14" s="37">
        <f t="shared" si="0"/>
        <v>14000000.01</v>
      </c>
    </row>
    <row r="15" spans="2:14" ht="79.5" customHeight="1">
      <c r="B15" s="7">
        <v>8</v>
      </c>
      <c r="C15" s="7" t="s">
        <v>99</v>
      </c>
      <c r="D15" s="34" t="s">
        <v>123</v>
      </c>
      <c r="E15" s="2" t="s">
        <v>101</v>
      </c>
      <c r="F15" s="10" t="s">
        <v>15</v>
      </c>
      <c r="G15" s="18">
        <v>261110085212617</v>
      </c>
      <c r="H15" s="36" t="s">
        <v>124</v>
      </c>
      <c r="I15" s="35" t="s">
        <v>125</v>
      </c>
      <c r="J15" s="36" t="s">
        <v>126</v>
      </c>
      <c r="K15" s="1" t="s">
        <v>103</v>
      </c>
      <c r="L15" s="1">
        <v>1</v>
      </c>
      <c r="M15" s="37">
        <v>1248000</v>
      </c>
      <c r="N15" s="37">
        <f t="shared" si="0"/>
        <v>1248000</v>
      </c>
    </row>
    <row r="16" spans="2:14" ht="79.5" customHeight="1">
      <c r="B16" s="7">
        <v>9</v>
      </c>
      <c r="C16" s="7" t="s">
        <v>99</v>
      </c>
      <c r="D16" s="34" t="s">
        <v>119</v>
      </c>
      <c r="E16" s="2" t="s">
        <v>101</v>
      </c>
      <c r="F16" s="10" t="s">
        <v>15</v>
      </c>
      <c r="G16" s="18">
        <v>261111145149579</v>
      </c>
      <c r="H16" s="35">
        <v>4433545</v>
      </c>
      <c r="I16" s="35" t="s">
        <v>121</v>
      </c>
      <c r="J16" s="36">
        <v>311250300</v>
      </c>
      <c r="K16" s="1" t="s">
        <v>103</v>
      </c>
      <c r="L16" s="1">
        <v>1</v>
      </c>
      <c r="M16" s="37">
        <v>12500000</v>
      </c>
      <c r="N16" s="37">
        <f t="shared" si="0"/>
        <v>12500000</v>
      </c>
    </row>
    <row r="17" spans="2:14" ht="79.5" customHeight="1">
      <c r="B17" s="7">
        <v>10</v>
      </c>
      <c r="C17" s="7" t="s">
        <v>99</v>
      </c>
      <c r="D17" s="34" t="s">
        <v>127</v>
      </c>
      <c r="E17" s="2" t="s">
        <v>101</v>
      </c>
      <c r="F17" s="10" t="s">
        <v>15</v>
      </c>
      <c r="G17" s="18">
        <v>261110085284317</v>
      </c>
      <c r="H17" s="35" t="s">
        <v>128</v>
      </c>
      <c r="I17" s="35" t="s">
        <v>129</v>
      </c>
      <c r="J17" s="36" t="s">
        <v>130</v>
      </c>
      <c r="K17" s="1" t="s">
        <v>103</v>
      </c>
      <c r="L17" s="1">
        <v>25</v>
      </c>
      <c r="M17" s="40">
        <v>572432</v>
      </c>
      <c r="N17" s="37">
        <f t="shared" si="0"/>
        <v>14310800</v>
      </c>
    </row>
    <row r="18" spans="2:14" ht="79.5" customHeight="1">
      <c r="B18" s="7">
        <v>11</v>
      </c>
      <c r="C18" s="7" t="s">
        <v>99</v>
      </c>
      <c r="D18" s="34" t="s">
        <v>131</v>
      </c>
      <c r="E18" s="2"/>
      <c r="F18" s="10" t="s">
        <v>15</v>
      </c>
      <c r="G18" s="18">
        <v>261110085212002</v>
      </c>
      <c r="H18" s="36" t="s">
        <v>132</v>
      </c>
      <c r="I18" s="35" t="s">
        <v>133</v>
      </c>
      <c r="J18" s="36" t="s">
        <v>134</v>
      </c>
      <c r="K18" s="1" t="s">
        <v>103</v>
      </c>
      <c r="L18" s="1">
        <v>1</v>
      </c>
      <c r="M18" s="40">
        <v>1750000</v>
      </c>
      <c r="N18" s="37">
        <f t="shared" si="0"/>
        <v>1750000</v>
      </c>
    </row>
    <row r="19" spans="2:14" ht="79.5" customHeight="1">
      <c r="B19" s="7">
        <v>12</v>
      </c>
      <c r="C19" s="7" t="s">
        <v>99</v>
      </c>
      <c r="D19" s="34" t="s">
        <v>92</v>
      </c>
      <c r="E19" s="2" t="s">
        <v>101</v>
      </c>
      <c r="F19" s="10" t="s">
        <v>15</v>
      </c>
      <c r="G19" s="18">
        <v>261190860487772</v>
      </c>
      <c r="H19" s="35" t="s">
        <v>135</v>
      </c>
      <c r="I19" s="35" t="s">
        <v>90</v>
      </c>
      <c r="J19" s="36">
        <v>305907639</v>
      </c>
      <c r="K19" s="1" t="s">
        <v>103</v>
      </c>
      <c r="L19" s="1">
        <v>201</v>
      </c>
      <c r="M19" s="40">
        <v>197690</v>
      </c>
      <c r="N19" s="37">
        <f t="shared" si="0"/>
        <v>39735690</v>
      </c>
    </row>
    <row r="20" spans="2:14" ht="79.5" customHeight="1">
      <c r="B20" s="7">
        <v>13</v>
      </c>
      <c r="C20" s="7" t="s">
        <v>99</v>
      </c>
      <c r="D20" s="34" t="s">
        <v>136</v>
      </c>
      <c r="E20" s="2" t="s">
        <v>101</v>
      </c>
      <c r="F20" s="10" t="s">
        <v>15</v>
      </c>
      <c r="G20" s="18">
        <v>261110085087286</v>
      </c>
      <c r="H20" s="35">
        <v>4383764</v>
      </c>
      <c r="I20" s="35" t="s">
        <v>90</v>
      </c>
      <c r="J20" s="36">
        <v>305907639</v>
      </c>
      <c r="K20" s="1" t="s">
        <v>103</v>
      </c>
      <c r="L20" s="1">
        <v>1</v>
      </c>
      <c r="M20" s="40">
        <v>1976900</v>
      </c>
      <c r="N20" s="37">
        <f t="shared" si="0"/>
        <v>1976900</v>
      </c>
    </row>
    <row r="21" spans="2:14" ht="79.5" customHeight="1">
      <c r="B21" s="7">
        <v>14</v>
      </c>
      <c r="C21" s="7" t="s">
        <v>99</v>
      </c>
      <c r="D21" s="34" t="s">
        <v>137</v>
      </c>
      <c r="E21" s="2" t="s">
        <v>101</v>
      </c>
      <c r="F21" s="10" t="s">
        <v>15</v>
      </c>
      <c r="G21" s="18">
        <v>261110085277028</v>
      </c>
      <c r="H21" s="35">
        <v>4759547</v>
      </c>
      <c r="I21" s="35" t="s">
        <v>133</v>
      </c>
      <c r="J21" s="36" t="s">
        <v>134</v>
      </c>
      <c r="K21" s="1" t="s">
        <v>103</v>
      </c>
      <c r="L21" s="1">
        <v>1</v>
      </c>
      <c r="M21" s="40">
        <v>2500000</v>
      </c>
      <c r="N21" s="37">
        <f t="shared" si="0"/>
        <v>2500000</v>
      </c>
    </row>
    <row r="22" spans="2:14" ht="79.5" customHeight="1">
      <c r="B22" s="7">
        <v>15</v>
      </c>
      <c r="C22" s="7" t="s">
        <v>99</v>
      </c>
      <c r="D22" s="34" t="s">
        <v>138</v>
      </c>
      <c r="E22" s="2" t="s">
        <v>101</v>
      </c>
      <c r="F22" s="10" t="s">
        <v>15</v>
      </c>
      <c r="G22" s="18">
        <v>261190910507983</v>
      </c>
      <c r="H22" s="35" t="s">
        <v>139</v>
      </c>
      <c r="I22" s="35" t="s">
        <v>140</v>
      </c>
      <c r="J22" s="36" t="s">
        <v>47</v>
      </c>
      <c r="K22" s="1" t="s">
        <v>103</v>
      </c>
      <c r="L22" s="1">
        <v>1</v>
      </c>
      <c r="M22" s="40">
        <v>912800</v>
      </c>
      <c r="N22" s="37">
        <f t="shared" si="0"/>
        <v>912800</v>
      </c>
    </row>
    <row r="23" spans="2:14" ht="79.5" customHeight="1">
      <c r="B23" s="7">
        <v>16</v>
      </c>
      <c r="C23" s="7" t="s">
        <v>99</v>
      </c>
      <c r="D23" s="34" t="s">
        <v>141</v>
      </c>
      <c r="E23" s="2" t="s">
        <v>101</v>
      </c>
      <c r="F23" s="10" t="s">
        <v>15</v>
      </c>
      <c r="G23" s="18">
        <v>261111145266681</v>
      </c>
      <c r="H23" s="36" t="s">
        <v>142</v>
      </c>
      <c r="I23" s="35" t="s">
        <v>143</v>
      </c>
      <c r="J23" s="36" t="s">
        <v>144</v>
      </c>
      <c r="K23" s="1" t="s">
        <v>103</v>
      </c>
      <c r="L23" s="1">
        <v>200</v>
      </c>
      <c r="M23" s="40">
        <v>17000</v>
      </c>
      <c r="N23" s="37">
        <f t="shared" si="0"/>
        <v>3400000</v>
      </c>
    </row>
    <row r="24" spans="2:14" ht="79.5" customHeight="1">
      <c r="B24" s="7">
        <v>17</v>
      </c>
      <c r="C24" s="7" t="s">
        <v>99</v>
      </c>
      <c r="D24" s="34" t="s">
        <v>145</v>
      </c>
      <c r="E24" s="2" t="s">
        <v>101</v>
      </c>
      <c r="F24" s="10" t="s">
        <v>15</v>
      </c>
      <c r="G24" s="18">
        <v>261191380066923</v>
      </c>
      <c r="H24" s="36" t="s">
        <v>146</v>
      </c>
      <c r="I24" s="35" t="s">
        <v>147</v>
      </c>
      <c r="J24" s="36" t="s">
        <v>148</v>
      </c>
      <c r="K24" s="1" t="s">
        <v>103</v>
      </c>
      <c r="L24" s="1">
        <v>7</v>
      </c>
      <c r="M24" s="40">
        <v>1000000</v>
      </c>
      <c r="N24" s="37">
        <f t="shared" si="0"/>
        <v>7000000</v>
      </c>
    </row>
    <row r="25" spans="2:14" ht="79.5" customHeight="1">
      <c r="B25" s="7">
        <v>18</v>
      </c>
      <c r="C25" s="7" t="s">
        <v>99</v>
      </c>
      <c r="D25" s="34" t="s">
        <v>149</v>
      </c>
      <c r="E25" s="2" t="s">
        <v>101</v>
      </c>
      <c r="F25" s="10" t="s">
        <v>15</v>
      </c>
      <c r="G25" s="18">
        <v>261110085225519</v>
      </c>
      <c r="H25" s="36" t="s">
        <v>150</v>
      </c>
      <c r="I25" s="35" t="s">
        <v>151</v>
      </c>
      <c r="J25" s="36" t="s">
        <v>152</v>
      </c>
      <c r="K25" s="1" t="s">
        <v>103</v>
      </c>
      <c r="L25" s="1">
        <v>21</v>
      </c>
      <c r="M25" s="40">
        <v>143000</v>
      </c>
      <c r="N25" s="37">
        <f t="shared" si="0"/>
        <v>3003000</v>
      </c>
    </row>
    <row r="26" spans="2:14" ht="79.5" customHeight="1">
      <c r="B26" s="7">
        <v>19</v>
      </c>
      <c r="C26" s="7" t="s">
        <v>99</v>
      </c>
      <c r="D26" s="34" t="s">
        <v>145</v>
      </c>
      <c r="E26" s="2" t="s">
        <v>101</v>
      </c>
      <c r="F26" s="10" t="s">
        <v>15</v>
      </c>
      <c r="G26" s="18">
        <v>261191380065951</v>
      </c>
      <c r="H26" s="36" t="s">
        <v>153</v>
      </c>
      <c r="I26" s="35" t="s">
        <v>154</v>
      </c>
      <c r="J26" s="36" t="s">
        <v>155</v>
      </c>
      <c r="K26" s="1" t="s">
        <v>103</v>
      </c>
      <c r="L26" s="1">
        <v>7</v>
      </c>
      <c r="M26" s="40">
        <v>1040000</v>
      </c>
      <c r="N26" s="37">
        <f t="shared" si="0"/>
        <v>7280000</v>
      </c>
    </row>
    <row r="27" spans="2:14" ht="79.5" customHeight="1">
      <c r="B27" s="7">
        <v>20</v>
      </c>
      <c r="C27" s="7" t="s">
        <v>99</v>
      </c>
      <c r="D27" s="34" t="s">
        <v>156</v>
      </c>
      <c r="E27" s="2" t="s">
        <v>101</v>
      </c>
      <c r="F27" s="10" t="s">
        <v>15</v>
      </c>
      <c r="G27" s="18">
        <v>26310165167483</v>
      </c>
      <c r="H27" s="36" t="s">
        <v>157</v>
      </c>
      <c r="I27" s="35" t="s">
        <v>158</v>
      </c>
      <c r="J27" s="36" t="s">
        <v>159</v>
      </c>
      <c r="K27" s="1" t="s">
        <v>103</v>
      </c>
      <c r="L27" s="1">
        <v>30</v>
      </c>
      <c r="M27" s="40">
        <v>1400000</v>
      </c>
      <c r="N27" s="37">
        <f t="shared" si="0"/>
        <v>42000000</v>
      </c>
    </row>
    <row r="28" spans="2:14" ht="79.5" customHeight="1">
      <c r="B28" s="7">
        <v>21</v>
      </c>
      <c r="C28" s="7" t="s">
        <v>99</v>
      </c>
      <c r="D28" s="34" t="s">
        <v>160</v>
      </c>
      <c r="E28" s="2" t="s">
        <v>101</v>
      </c>
      <c r="F28" s="10" t="s">
        <v>15</v>
      </c>
      <c r="G28" s="18">
        <v>26310165167475</v>
      </c>
      <c r="H28" s="36" t="s">
        <v>161</v>
      </c>
      <c r="I28" s="35" t="s">
        <v>162</v>
      </c>
      <c r="J28" s="36">
        <v>310242818</v>
      </c>
      <c r="K28" s="1" t="s">
        <v>103</v>
      </c>
      <c r="L28" s="1">
        <v>15</v>
      </c>
      <c r="M28" s="40">
        <v>3500000</v>
      </c>
      <c r="N28" s="37">
        <f t="shared" si="0"/>
        <v>52500000</v>
      </c>
    </row>
    <row r="29" spans="2:14" ht="79.5" customHeight="1">
      <c r="B29" s="41">
        <v>22</v>
      </c>
      <c r="C29" s="7" t="s">
        <v>99</v>
      </c>
      <c r="D29" s="42" t="s">
        <v>163</v>
      </c>
      <c r="E29" s="2" t="s">
        <v>101</v>
      </c>
      <c r="F29" s="10" t="s">
        <v>15</v>
      </c>
      <c r="G29" s="18">
        <v>26310165167440</v>
      </c>
      <c r="H29" s="36" t="s">
        <v>164</v>
      </c>
      <c r="I29" s="35" t="s">
        <v>162</v>
      </c>
      <c r="J29" s="36">
        <v>310242818</v>
      </c>
      <c r="K29" s="1" t="s">
        <v>103</v>
      </c>
      <c r="L29" s="7">
        <v>30</v>
      </c>
      <c r="M29" s="1">
        <v>350000</v>
      </c>
      <c r="N29" s="37">
        <f t="shared" si="0"/>
        <v>10500000</v>
      </c>
    </row>
    <row r="30" spans="2:14" ht="79.5" customHeight="1">
      <c r="B30" s="41">
        <v>23</v>
      </c>
      <c r="C30" s="7" t="s">
        <v>99</v>
      </c>
      <c r="D30" s="42" t="s">
        <v>165</v>
      </c>
      <c r="E30" s="2" t="s">
        <v>101</v>
      </c>
      <c r="F30" s="10" t="s">
        <v>15</v>
      </c>
      <c r="G30" s="18">
        <v>26310165167452</v>
      </c>
      <c r="H30" s="36" t="s">
        <v>166</v>
      </c>
      <c r="I30" s="35" t="s">
        <v>162</v>
      </c>
      <c r="J30" s="36">
        <v>310242818</v>
      </c>
      <c r="K30" s="1" t="s">
        <v>103</v>
      </c>
      <c r="L30" s="7">
        <v>30</v>
      </c>
      <c r="M30" s="1">
        <v>1500000</v>
      </c>
      <c r="N30" s="37">
        <f t="shared" si="0"/>
        <v>45000000</v>
      </c>
    </row>
    <row r="31" spans="2:14" ht="79.5" customHeight="1">
      <c r="B31" s="41">
        <v>24</v>
      </c>
      <c r="C31" s="7" t="s">
        <v>99</v>
      </c>
      <c r="D31" s="42" t="s">
        <v>167</v>
      </c>
      <c r="E31" s="2" t="s">
        <v>101</v>
      </c>
      <c r="F31" s="10" t="s">
        <v>15</v>
      </c>
      <c r="G31" s="18">
        <v>26310165167430</v>
      </c>
      <c r="H31" s="36" t="s">
        <v>168</v>
      </c>
      <c r="I31" s="35" t="s">
        <v>162</v>
      </c>
      <c r="J31" s="36">
        <v>310242818</v>
      </c>
      <c r="K31" s="1" t="s">
        <v>103</v>
      </c>
      <c r="L31" s="7">
        <v>10</v>
      </c>
      <c r="M31" s="1">
        <v>7000000</v>
      </c>
      <c r="N31" s="37">
        <f t="shared" si="0"/>
        <v>70000000</v>
      </c>
    </row>
    <row r="32" spans="2:14" ht="79.5" customHeight="1">
      <c r="B32" s="41">
        <v>25</v>
      </c>
      <c r="C32" s="7" t="s">
        <v>99</v>
      </c>
      <c r="D32" s="42" t="s">
        <v>169</v>
      </c>
      <c r="E32" s="2" t="s">
        <v>101</v>
      </c>
      <c r="F32" s="10" t="s">
        <v>15</v>
      </c>
      <c r="G32" s="18">
        <v>26310165167695</v>
      </c>
      <c r="H32" s="36" t="s">
        <v>170</v>
      </c>
      <c r="I32" s="35" t="s">
        <v>171</v>
      </c>
      <c r="J32" s="36" t="s">
        <v>172</v>
      </c>
      <c r="K32" s="1" t="s">
        <v>103</v>
      </c>
      <c r="L32" s="7">
        <v>2</v>
      </c>
      <c r="M32" s="1">
        <v>2000000</v>
      </c>
      <c r="N32" s="37">
        <f t="shared" si="0"/>
        <v>4000000</v>
      </c>
    </row>
    <row r="33" spans="2:14" ht="79.5" customHeight="1">
      <c r="B33" s="41">
        <v>26</v>
      </c>
      <c r="C33" s="7" t="s">
        <v>99</v>
      </c>
      <c r="D33" s="42" t="s">
        <v>173</v>
      </c>
      <c r="E33" s="2" t="s">
        <v>101</v>
      </c>
      <c r="F33" s="10" t="s">
        <v>15</v>
      </c>
      <c r="G33" s="18">
        <v>261110085205242</v>
      </c>
      <c r="H33" s="36" t="s">
        <v>174</v>
      </c>
      <c r="I33" s="35" t="s">
        <v>175</v>
      </c>
      <c r="J33" s="36" t="s">
        <v>176</v>
      </c>
      <c r="K33" s="1" t="s">
        <v>103</v>
      </c>
      <c r="L33" s="7">
        <v>10</v>
      </c>
      <c r="M33" s="1">
        <v>141400</v>
      </c>
      <c r="N33" s="37">
        <f t="shared" si="0"/>
        <v>1414000</v>
      </c>
    </row>
    <row r="34" spans="2:14" ht="79.5" customHeight="1">
      <c r="B34" s="41">
        <v>27</v>
      </c>
      <c r="C34" s="7" t="s">
        <v>99</v>
      </c>
      <c r="D34" s="42" t="s">
        <v>145</v>
      </c>
      <c r="E34" s="2" t="s">
        <v>101</v>
      </c>
      <c r="F34" s="10" t="s">
        <v>15</v>
      </c>
      <c r="G34" s="18">
        <v>261191380060528</v>
      </c>
      <c r="H34" s="36" t="s">
        <v>177</v>
      </c>
      <c r="I34" s="35" t="s">
        <v>178</v>
      </c>
      <c r="J34" s="36">
        <v>301121229</v>
      </c>
      <c r="K34" s="1" t="s">
        <v>179</v>
      </c>
      <c r="L34" s="7">
        <v>1400</v>
      </c>
      <c r="M34" s="1">
        <v>5000</v>
      </c>
      <c r="N34" s="37">
        <f t="shared" si="0"/>
        <v>7000000</v>
      </c>
    </row>
    <row r="35" spans="2:14" ht="79.5" customHeight="1">
      <c r="B35" s="41">
        <v>28</v>
      </c>
      <c r="C35" s="7" t="s">
        <v>99</v>
      </c>
      <c r="D35" s="42" t="s">
        <v>145</v>
      </c>
      <c r="E35" s="2" t="s">
        <v>101</v>
      </c>
      <c r="F35" s="10" t="s">
        <v>15</v>
      </c>
      <c r="G35" s="18">
        <v>261191380060504</v>
      </c>
      <c r="H35" s="36" t="s">
        <v>180</v>
      </c>
      <c r="I35" s="35" t="s">
        <v>181</v>
      </c>
      <c r="J35" s="36" t="s">
        <v>182</v>
      </c>
      <c r="K35" s="1" t="s">
        <v>179</v>
      </c>
      <c r="L35" s="7">
        <v>1400</v>
      </c>
      <c r="M35" s="1">
        <v>5200</v>
      </c>
      <c r="N35" s="37">
        <f t="shared" si="0"/>
        <v>7280000</v>
      </c>
    </row>
    <row r="36" spans="2:14" ht="79.5" customHeight="1">
      <c r="B36" s="41">
        <v>29</v>
      </c>
      <c r="C36" s="7" t="s">
        <v>99</v>
      </c>
      <c r="D36" s="42" t="s">
        <v>145</v>
      </c>
      <c r="E36" s="2" t="s">
        <v>101</v>
      </c>
      <c r="F36" s="10" t="s">
        <v>15</v>
      </c>
      <c r="G36" s="18">
        <v>261191380063751</v>
      </c>
      <c r="H36" s="36" t="s">
        <v>183</v>
      </c>
      <c r="I36" s="35" t="s">
        <v>184</v>
      </c>
      <c r="J36" s="36">
        <v>300961933</v>
      </c>
      <c r="K36" s="1" t="s">
        <v>179</v>
      </c>
      <c r="L36" s="7">
        <v>1400</v>
      </c>
      <c r="M36" s="1">
        <v>5000</v>
      </c>
      <c r="N36" s="37">
        <f t="shared" si="0"/>
        <v>7000000</v>
      </c>
    </row>
    <row r="37" spans="2:14" ht="79.5" customHeight="1">
      <c r="B37" s="41">
        <v>30</v>
      </c>
      <c r="C37" s="7" t="s">
        <v>99</v>
      </c>
      <c r="D37" s="42" t="s">
        <v>145</v>
      </c>
      <c r="E37" s="2" t="s">
        <v>101</v>
      </c>
      <c r="F37" s="10" t="s">
        <v>15</v>
      </c>
      <c r="G37" s="18">
        <v>261191380060979</v>
      </c>
      <c r="H37" s="36" t="s">
        <v>177</v>
      </c>
      <c r="I37" s="35" t="s">
        <v>185</v>
      </c>
      <c r="J37" s="36" t="s">
        <v>186</v>
      </c>
      <c r="K37" s="1" t="s">
        <v>179</v>
      </c>
      <c r="L37" s="7">
        <v>1280</v>
      </c>
      <c r="M37" s="1">
        <v>5300</v>
      </c>
      <c r="N37" s="37">
        <f t="shared" si="0"/>
        <v>6784000</v>
      </c>
    </row>
    <row r="38" spans="2:14" ht="79.5" customHeight="1">
      <c r="B38" s="41">
        <v>31</v>
      </c>
      <c r="C38" s="7" t="s">
        <v>99</v>
      </c>
      <c r="D38" s="42" t="s">
        <v>145</v>
      </c>
      <c r="E38" s="2" t="s">
        <v>101</v>
      </c>
      <c r="F38" s="10" t="s">
        <v>15</v>
      </c>
      <c r="G38" s="18">
        <v>261191380062252</v>
      </c>
      <c r="H38" s="36" t="s">
        <v>187</v>
      </c>
      <c r="I38" s="35" t="s">
        <v>188</v>
      </c>
      <c r="J38" s="36" t="s">
        <v>189</v>
      </c>
      <c r="K38" s="1" t="s">
        <v>103</v>
      </c>
      <c r="L38" s="7">
        <v>1400</v>
      </c>
      <c r="M38" s="1">
        <v>5300</v>
      </c>
      <c r="N38" s="37">
        <f t="shared" si="0"/>
        <v>7420000</v>
      </c>
    </row>
    <row r="39" spans="2:14" ht="79.5" customHeight="1">
      <c r="B39" s="41">
        <v>32</v>
      </c>
      <c r="C39" s="7" t="s">
        <v>99</v>
      </c>
      <c r="D39" s="42" t="s">
        <v>190</v>
      </c>
      <c r="E39" s="2" t="s">
        <v>101</v>
      </c>
      <c r="F39" s="10" t="s">
        <v>15</v>
      </c>
      <c r="G39" s="18">
        <v>261110085172958</v>
      </c>
      <c r="H39" s="36" t="s">
        <v>191</v>
      </c>
      <c r="I39" s="35" t="s">
        <v>192</v>
      </c>
      <c r="J39" s="36" t="s">
        <v>193</v>
      </c>
      <c r="K39" s="1" t="s">
        <v>103</v>
      </c>
      <c r="L39" s="7">
        <v>12</v>
      </c>
      <c r="M39" s="1">
        <v>99000</v>
      </c>
      <c r="N39" s="37">
        <f t="shared" si="0"/>
        <v>1188000</v>
      </c>
    </row>
    <row r="40" spans="2:14" ht="79.5" customHeight="1">
      <c r="B40" s="41">
        <v>33</v>
      </c>
      <c r="C40" s="7" t="s">
        <v>99</v>
      </c>
      <c r="D40" s="42" t="s">
        <v>194</v>
      </c>
      <c r="E40" s="2" t="s">
        <v>101</v>
      </c>
      <c r="F40" s="10" t="s">
        <v>15</v>
      </c>
      <c r="G40" s="43" t="s">
        <v>195</v>
      </c>
      <c r="H40" s="36" t="s">
        <v>196</v>
      </c>
      <c r="I40" s="35" t="s">
        <v>197</v>
      </c>
      <c r="J40" s="36" t="s">
        <v>198</v>
      </c>
      <c r="K40" s="1" t="s">
        <v>103</v>
      </c>
      <c r="L40" s="7">
        <v>50</v>
      </c>
      <c r="M40" s="1">
        <v>17777</v>
      </c>
      <c r="N40" s="37">
        <f t="shared" si="0"/>
        <v>888850</v>
      </c>
    </row>
    <row r="41" spans="2:14" ht="79.5" customHeight="1">
      <c r="B41" s="41">
        <v>34</v>
      </c>
      <c r="C41" s="7" t="s">
        <v>99</v>
      </c>
      <c r="D41" s="42" t="s">
        <v>145</v>
      </c>
      <c r="E41" s="2" t="s">
        <v>101</v>
      </c>
      <c r="F41" s="10" t="s">
        <v>15</v>
      </c>
      <c r="G41" s="18">
        <v>261191380060506</v>
      </c>
      <c r="H41" s="36" t="s">
        <v>199</v>
      </c>
      <c r="I41" s="35" t="s">
        <v>200</v>
      </c>
      <c r="J41" s="36" t="s">
        <v>201</v>
      </c>
      <c r="K41" s="1" t="s">
        <v>103</v>
      </c>
      <c r="L41" s="7">
        <v>1400</v>
      </c>
      <c r="M41" s="1">
        <v>5200</v>
      </c>
      <c r="N41" s="37">
        <f t="shared" si="0"/>
        <v>7280000</v>
      </c>
    </row>
    <row r="42" spans="2:14" ht="79.5" customHeight="1">
      <c r="B42" s="41">
        <v>35</v>
      </c>
      <c r="C42" s="7" t="s">
        <v>99</v>
      </c>
      <c r="D42" s="42" t="s">
        <v>145</v>
      </c>
      <c r="E42" s="2" t="s">
        <v>101</v>
      </c>
      <c r="F42" s="10" t="s">
        <v>15</v>
      </c>
      <c r="G42" s="18">
        <v>261191380060518</v>
      </c>
      <c r="H42" s="36" t="s">
        <v>202</v>
      </c>
      <c r="I42" s="35" t="s">
        <v>203</v>
      </c>
      <c r="J42" s="36" t="s">
        <v>204</v>
      </c>
      <c r="K42" s="1" t="s">
        <v>103</v>
      </c>
      <c r="L42" s="7">
        <v>1400</v>
      </c>
      <c r="M42" s="1">
        <v>5200</v>
      </c>
      <c r="N42" s="37">
        <f t="shared" si="0"/>
        <v>7280000</v>
      </c>
    </row>
    <row r="43" spans="2:14" ht="79.5" customHeight="1">
      <c r="B43" s="41">
        <v>36</v>
      </c>
      <c r="C43" s="7" t="s">
        <v>99</v>
      </c>
      <c r="D43" s="42" t="s">
        <v>205</v>
      </c>
      <c r="E43" s="2" t="s">
        <v>101</v>
      </c>
      <c r="F43" s="10" t="s">
        <v>15</v>
      </c>
      <c r="G43" s="18">
        <v>261110085143753</v>
      </c>
      <c r="H43" s="36" t="s">
        <v>206</v>
      </c>
      <c r="I43" s="35" t="s">
        <v>207</v>
      </c>
      <c r="J43" s="36" t="s">
        <v>208</v>
      </c>
      <c r="K43" s="1" t="s">
        <v>103</v>
      </c>
      <c r="L43" s="7">
        <v>100</v>
      </c>
      <c r="M43" s="1">
        <v>10444</v>
      </c>
      <c r="N43" s="37">
        <f t="shared" si="0"/>
        <v>1044400</v>
      </c>
    </row>
    <row r="44" spans="2:14" ht="79.5" customHeight="1">
      <c r="B44" s="41">
        <v>37</v>
      </c>
      <c r="C44" s="7" t="s">
        <v>99</v>
      </c>
      <c r="D44" s="42" t="s">
        <v>209</v>
      </c>
      <c r="E44" s="2" t="s">
        <v>101</v>
      </c>
      <c r="F44" s="10" t="s">
        <v>15</v>
      </c>
      <c r="G44" s="18">
        <v>261111145143029</v>
      </c>
      <c r="H44" s="36" t="s">
        <v>210</v>
      </c>
      <c r="I44" s="35" t="s">
        <v>211</v>
      </c>
      <c r="J44" s="36" t="s">
        <v>212</v>
      </c>
      <c r="K44" s="1" t="s">
        <v>103</v>
      </c>
      <c r="L44" s="7">
        <v>1</v>
      </c>
      <c r="M44" s="1">
        <v>20000000</v>
      </c>
      <c r="N44" s="37">
        <f t="shared" si="0"/>
        <v>20000000</v>
      </c>
    </row>
    <row r="45" spans="2:14" ht="79.5" customHeight="1">
      <c r="B45" s="41">
        <v>38</v>
      </c>
      <c r="C45" s="7" t="s">
        <v>99</v>
      </c>
      <c r="D45" s="42" t="s">
        <v>95</v>
      </c>
      <c r="E45" s="2" t="s">
        <v>101</v>
      </c>
      <c r="F45" s="10" t="s">
        <v>15</v>
      </c>
      <c r="G45" s="18">
        <v>261190860432845</v>
      </c>
      <c r="H45" s="36" t="s">
        <v>213</v>
      </c>
      <c r="I45" s="35" t="s">
        <v>214</v>
      </c>
      <c r="J45" s="36" t="s">
        <v>215</v>
      </c>
      <c r="K45" s="1" t="s">
        <v>103</v>
      </c>
      <c r="L45" s="7">
        <v>12</v>
      </c>
      <c r="M45" s="1">
        <v>412000</v>
      </c>
      <c r="N45" s="37">
        <f t="shared" si="0"/>
        <v>4944000</v>
      </c>
    </row>
    <row r="46" spans="2:14" ht="79.5" customHeight="1">
      <c r="B46" s="41">
        <v>39</v>
      </c>
      <c r="C46" s="7" t="s">
        <v>99</v>
      </c>
      <c r="D46" s="42" t="s">
        <v>205</v>
      </c>
      <c r="E46" s="2" t="s">
        <v>101</v>
      </c>
      <c r="F46" s="10" t="s">
        <v>15</v>
      </c>
      <c r="G46" s="18">
        <v>261110085130702</v>
      </c>
      <c r="H46" s="36" t="s">
        <v>216</v>
      </c>
      <c r="I46" s="35" t="s">
        <v>207</v>
      </c>
      <c r="J46" s="36">
        <v>205247459</v>
      </c>
      <c r="K46" s="1" t="s">
        <v>103</v>
      </c>
      <c r="L46" s="7">
        <v>150</v>
      </c>
      <c r="M46" s="1">
        <v>10444</v>
      </c>
      <c r="N46" s="37">
        <f t="shared" si="0"/>
        <v>1566600</v>
      </c>
    </row>
    <row r="47" spans="2:14" ht="79.5" customHeight="1">
      <c r="B47" s="41">
        <v>40</v>
      </c>
      <c r="C47" s="7" t="s">
        <v>99</v>
      </c>
      <c r="D47" s="42" t="s">
        <v>95</v>
      </c>
      <c r="E47" s="2" t="s">
        <v>101</v>
      </c>
      <c r="F47" s="10" t="s">
        <v>15</v>
      </c>
      <c r="G47" s="18">
        <v>261190860432859</v>
      </c>
      <c r="H47" s="36" t="s">
        <v>217</v>
      </c>
      <c r="I47" s="35" t="s">
        <v>214</v>
      </c>
      <c r="J47" s="36">
        <v>201589463</v>
      </c>
      <c r="K47" s="1" t="s">
        <v>103</v>
      </c>
      <c r="L47" s="7">
        <v>12</v>
      </c>
      <c r="M47" s="1">
        <v>412000</v>
      </c>
      <c r="N47" s="37">
        <f t="shared" si="0"/>
        <v>4944000</v>
      </c>
    </row>
    <row r="48" spans="2:14" ht="79.5" customHeight="1">
      <c r="B48" s="41">
        <v>41</v>
      </c>
      <c r="C48" s="7" t="s">
        <v>99</v>
      </c>
      <c r="D48" s="42" t="s">
        <v>131</v>
      </c>
      <c r="E48" s="2" t="s">
        <v>101</v>
      </c>
      <c r="F48" s="10" t="s">
        <v>15</v>
      </c>
      <c r="G48" s="18">
        <v>261110085130890</v>
      </c>
      <c r="H48" s="36" t="s">
        <v>218</v>
      </c>
      <c r="I48" s="35" t="s">
        <v>219</v>
      </c>
      <c r="J48" s="44" t="s">
        <v>220</v>
      </c>
      <c r="K48" s="1" t="s">
        <v>103</v>
      </c>
      <c r="L48" s="7">
        <v>100</v>
      </c>
      <c r="M48" s="1">
        <v>25999.99</v>
      </c>
      <c r="N48" s="37">
        <f t="shared" si="0"/>
        <v>2599999</v>
      </c>
    </row>
    <row r="49" spans="2:14" ht="79.5" customHeight="1">
      <c r="B49" s="41">
        <v>42</v>
      </c>
      <c r="C49" s="7" t="s">
        <v>99</v>
      </c>
      <c r="D49" s="42" t="s">
        <v>221</v>
      </c>
      <c r="E49" s="2" t="s">
        <v>101</v>
      </c>
      <c r="F49" s="10" t="s">
        <v>15</v>
      </c>
      <c r="G49" s="18">
        <v>261190860456115</v>
      </c>
      <c r="H49" s="36" t="s">
        <v>222</v>
      </c>
      <c r="I49" s="35" t="s">
        <v>28</v>
      </c>
      <c r="J49" s="36">
        <v>305109680</v>
      </c>
      <c r="K49" s="1" t="s">
        <v>103</v>
      </c>
      <c r="L49" s="7">
        <v>10</v>
      </c>
      <c r="M49" s="1">
        <v>420000</v>
      </c>
      <c r="N49" s="37">
        <f t="shared" si="0"/>
        <v>4200000</v>
      </c>
    </row>
    <row r="50" spans="2:14" ht="79.5" customHeight="1">
      <c r="B50" s="41">
        <v>43</v>
      </c>
      <c r="C50" s="7" t="s">
        <v>99</v>
      </c>
      <c r="D50" s="42" t="s">
        <v>223</v>
      </c>
      <c r="E50" s="2" t="s">
        <v>101</v>
      </c>
      <c r="F50" s="10" t="s">
        <v>15</v>
      </c>
      <c r="G50" s="18">
        <v>261110085155986</v>
      </c>
      <c r="H50" s="36" t="s">
        <v>224</v>
      </c>
      <c r="I50" s="35" t="s">
        <v>225</v>
      </c>
      <c r="J50" s="36">
        <v>200838518</v>
      </c>
      <c r="K50" s="1" t="s">
        <v>103</v>
      </c>
      <c r="L50" s="7">
        <v>50</v>
      </c>
      <c r="M50" s="1">
        <v>57680</v>
      </c>
      <c r="N50" s="37">
        <f t="shared" si="0"/>
        <v>2884000</v>
      </c>
    </row>
    <row r="51" spans="2:14" ht="79.5" customHeight="1">
      <c r="B51" s="41">
        <v>44</v>
      </c>
      <c r="C51" s="7" t="s">
        <v>99</v>
      </c>
      <c r="D51" s="42" t="s">
        <v>226</v>
      </c>
      <c r="E51" s="2" t="s">
        <v>101</v>
      </c>
      <c r="F51" s="10" t="s">
        <v>15</v>
      </c>
      <c r="G51" s="18">
        <v>261110085153866</v>
      </c>
      <c r="H51" s="36" t="s">
        <v>227</v>
      </c>
      <c r="I51" s="35" t="s">
        <v>228</v>
      </c>
      <c r="J51" s="36">
        <v>308125519</v>
      </c>
      <c r="K51" s="1" t="s">
        <v>103</v>
      </c>
      <c r="L51" s="7">
        <v>1</v>
      </c>
      <c r="M51" s="1">
        <v>4480000</v>
      </c>
      <c r="N51" s="37">
        <f t="shared" si="0"/>
        <v>4480000</v>
      </c>
    </row>
    <row r="52" spans="2:14" ht="79.5" customHeight="1">
      <c r="B52" s="41">
        <v>45</v>
      </c>
      <c r="C52" s="7" t="s">
        <v>99</v>
      </c>
      <c r="D52" s="42" t="s">
        <v>223</v>
      </c>
      <c r="E52" s="2" t="s">
        <v>101</v>
      </c>
      <c r="F52" s="10" t="s">
        <v>15</v>
      </c>
      <c r="G52" s="18">
        <v>261110085025385</v>
      </c>
      <c r="H52" s="36" t="s">
        <v>229</v>
      </c>
      <c r="I52" s="35" t="s">
        <v>225</v>
      </c>
      <c r="J52" s="36">
        <v>200838518</v>
      </c>
      <c r="K52" s="1" t="s">
        <v>103</v>
      </c>
      <c r="L52" s="7">
        <v>50</v>
      </c>
      <c r="M52" s="1">
        <v>57680</v>
      </c>
      <c r="N52" s="37">
        <f>+M52*L52</f>
        <v>2884000</v>
      </c>
    </row>
    <row r="53" spans="2:14" ht="79.5" customHeight="1">
      <c r="B53" s="41">
        <v>46</v>
      </c>
      <c r="C53" s="7" t="s">
        <v>99</v>
      </c>
      <c r="D53" s="42" t="s">
        <v>230</v>
      </c>
      <c r="E53" s="2" t="s">
        <v>101</v>
      </c>
      <c r="F53" s="10" t="s">
        <v>15</v>
      </c>
      <c r="G53" s="18">
        <v>261190860422135</v>
      </c>
      <c r="H53" s="36" t="s">
        <v>231</v>
      </c>
      <c r="I53" s="35" t="s">
        <v>232</v>
      </c>
      <c r="J53" s="36">
        <v>200898586</v>
      </c>
      <c r="K53" s="1" t="s">
        <v>103</v>
      </c>
      <c r="L53" s="7">
        <v>1</v>
      </c>
      <c r="M53" s="1">
        <v>795400</v>
      </c>
      <c r="N53" s="37">
        <f>+M53*L53</f>
        <v>795400</v>
      </c>
    </row>
    <row r="54" spans="2:14" ht="79.5" customHeight="1">
      <c r="B54" s="41">
        <v>47</v>
      </c>
      <c r="C54" s="7" t="s">
        <v>99</v>
      </c>
      <c r="D54" s="42" t="s">
        <v>233</v>
      </c>
      <c r="E54" s="2" t="s">
        <v>101</v>
      </c>
      <c r="F54" s="10" t="s">
        <v>15</v>
      </c>
      <c r="G54" s="18">
        <v>261110085079621</v>
      </c>
      <c r="H54" s="36" t="s">
        <v>234</v>
      </c>
      <c r="I54" s="35" t="s">
        <v>235</v>
      </c>
      <c r="J54" s="36" t="s">
        <v>236</v>
      </c>
      <c r="K54" s="1" t="s">
        <v>103</v>
      </c>
      <c r="L54" s="7">
        <v>12</v>
      </c>
      <c r="M54" s="1">
        <v>18950</v>
      </c>
      <c r="N54" s="37">
        <f t="shared" ref="N54:N56" si="1">+M54*L54</f>
        <v>227400</v>
      </c>
    </row>
    <row r="55" spans="2:14" ht="79.5" customHeight="1">
      <c r="B55" s="41">
        <v>48</v>
      </c>
      <c r="C55" s="7" t="s">
        <v>99</v>
      </c>
      <c r="D55" s="42" t="s">
        <v>237</v>
      </c>
      <c r="E55" s="2" t="s">
        <v>101</v>
      </c>
      <c r="F55" s="10" t="s">
        <v>15</v>
      </c>
      <c r="G55" s="18">
        <v>261110085079538</v>
      </c>
      <c r="H55" s="36" t="s">
        <v>238</v>
      </c>
      <c r="I55" s="35" t="s">
        <v>239</v>
      </c>
      <c r="J55" s="36">
        <v>307388556</v>
      </c>
      <c r="K55" s="1" t="s">
        <v>103</v>
      </c>
      <c r="L55" s="7">
        <v>100</v>
      </c>
      <c r="M55" s="1">
        <v>56500</v>
      </c>
      <c r="N55" s="37">
        <f t="shared" si="1"/>
        <v>5650000</v>
      </c>
    </row>
    <row r="56" spans="2:14" ht="79.5" customHeight="1">
      <c r="B56" s="41">
        <v>49</v>
      </c>
      <c r="C56" s="7" t="s">
        <v>99</v>
      </c>
      <c r="D56" s="42" t="s">
        <v>240</v>
      </c>
      <c r="E56" s="2" t="s">
        <v>101</v>
      </c>
      <c r="F56" s="10" t="s">
        <v>15</v>
      </c>
      <c r="G56" s="18">
        <v>261110085079252</v>
      </c>
      <c r="H56" s="36" t="s">
        <v>241</v>
      </c>
      <c r="I56" s="35" t="s">
        <v>242</v>
      </c>
      <c r="J56" s="36">
        <v>50905025050010</v>
      </c>
      <c r="K56" s="1" t="s">
        <v>103</v>
      </c>
      <c r="L56" s="7">
        <v>24</v>
      </c>
      <c r="M56" s="1">
        <v>12999</v>
      </c>
      <c r="N56" s="37">
        <f t="shared" si="1"/>
        <v>311976</v>
      </c>
    </row>
    <row r="57" spans="2:14" ht="79.5" customHeight="1">
      <c r="B57" s="41">
        <v>50</v>
      </c>
      <c r="C57" s="7" t="s">
        <v>99</v>
      </c>
      <c r="D57" s="42" t="s">
        <v>243</v>
      </c>
      <c r="E57" s="2" t="s">
        <v>101</v>
      </c>
      <c r="F57" s="10" t="s">
        <v>15</v>
      </c>
      <c r="G57" s="18">
        <v>261110085077113</v>
      </c>
      <c r="H57" s="36" t="s">
        <v>244</v>
      </c>
      <c r="I57" s="35" t="s">
        <v>245</v>
      </c>
      <c r="J57" s="36" t="s">
        <v>246</v>
      </c>
      <c r="K57" s="1" t="s">
        <v>103</v>
      </c>
      <c r="L57" s="7">
        <v>24</v>
      </c>
      <c r="M57" s="1">
        <v>26666</v>
      </c>
      <c r="N57" s="37">
        <f>+M57*L57</f>
        <v>639984</v>
      </c>
    </row>
    <row r="58" spans="2:14" ht="79.5" customHeight="1">
      <c r="B58" s="41">
        <v>51</v>
      </c>
      <c r="C58" s="7" t="s">
        <v>99</v>
      </c>
      <c r="D58" s="42" t="s">
        <v>243</v>
      </c>
      <c r="E58" s="2" t="s">
        <v>101</v>
      </c>
      <c r="F58" s="10" t="s">
        <v>15</v>
      </c>
      <c r="G58" s="18">
        <v>261110085077007</v>
      </c>
      <c r="H58" s="36" t="s">
        <v>247</v>
      </c>
      <c r="I58" s="35" t="s">
        <v>248</v>
      </c>
      <c r="J58" s="36" t="s">
        <v>249</v>
      </c>
      <c r="K58" s="1" t="s">
        <v>103</v>
      </c>
      <c r="L58" s="7">
        <v>12</v>
      </c>
      <c r="M58" s="1">
        <v>12200</v>
      </c>
      <c r="N58" s="37">
        <f t="shared" ref="N58:N61" si="2">+M58*L58</f>
        <v>146400</v>
      </c>
    </row>
    <row r="59" spans="2:14" ht="79.5" customHeight="1">
      <c r="B59" s="41">
        <v>52</v>
      </c>
      <c r="C59" s="7" t="s">
        <v>99</v>
      </c>
      <c r="D59" s="42" t="s">
        <v>250</v>
      </c>
      <c r="E59" s="2" t="s">
        <v>101</v>
      </c>
      <c r="F59" s="10" t="s">
        <v>15</v>
      </c>
      <c r="G59" s="18">
        <v>261110085076918</v>
      </c>
      <c r="H59" s="36" t="s">
        <v>251</v>
      </c>
      <c r="I59" s="35" t="s">
        <v>252</v>
      </c>
      <c r="J59" s="36" t="s">
        <v>253</v>
      </c>
      <c r="K59" s="1" t="s">
        <v>103</v>
      </c>
      <c r="L59" s="7">
        <v>24</v>
      </c>
      <c r="M59" s="1">
        <v>24444</v>
      </c>
      <c r="N59" s="37">
        <f t="shared" si="2"/>
        <v>586656</v>
      </c>
    </row>
    <row r="60" spans="2:14" ht="79.5" customHeight="1">
      <c r="B60" s="41">
        <v>53</v>
      </c>
      <c r="C60" s="7" t="s">
        <v>99</v>
      </c>
      <c r="D60" s="42" t="s">
        <v>254</v>
      </c>
      <c r="E60" s="2" t="s">
        <v>101</v>
      </c>
      <c r="F60" s="10" t="s">
        <v>15</v>
      </c>
      <c r="G60" s="18">
        <v>261110085076966</v>
      </c>
      <c r="H60" s="36" t="s">
        <v>255</v>
      </c>
      <c r="I60" s="35" t="s">
        <v>256</v>
      </c>
      <c r="J60" s="36" t="s">
        <v>257</v>
      </c>
      <c r="K60" s="1" t="s">
        <v>103</v>
      </c>
      <c r="L60" s="7">
        <v>12</v>
      </c>
      <c r="M60" s="1">
        <v>15990</v>
      </c>
      <c r="N60" s="37">
        <f t="shared" si="2"/>
        <v>191880</v>
      </c>
    </row>
    <row r="61" spans="2:14" ht="79.5" customHeight="1">
      <c r="B61" s="41">
        <v>54</v>
      </c>
      <c r="C61" s="7" t="s">
        <v>99</v>
      </c>
      <c r="D61" s="42" t="s">
        <v>258</v>
      </c>
      <c r="E61" s="2" t="s">
        <v>101</v>
      </c>
      <c r="F61" s="10" t="s">
        <v>15</v>
      </c>
      <c r="G61" s="18">
        <v>261191100414252</v>
      </c>
      <c r="H61" s="36" t="s">
        <v>259</v>
      </c>
      <c r="I61" s="35" t="s">
        <v>26</v>
      </c>
      <c r="J61" s="36" t="s">
        <v>16</v>
      </c>
      <c r="K61" s="1" t="s">
        <v>103</v>
      </c>
      <c r="L61" s="7">
        <v>10</v>
      </c>
      <c r="M61" s="1">
        <v>736000</v>
      </c>
      <c r="N61" s="37">
        <f t="shared" si="2"/>
        <v>7360000</v>
      </c>
    </row>
    <row r="62" spans="2:14" ht="79.5" customHeight="1">
      <c r="B62" s="41">
        <v>55</v>
      </c>
      <c r="C62" s="7" t="s">
        <v>99</v>
      </c>
      <c r="D62" s="42" t="s">
        <v>260</v>
      </c>
      <c r="E62" s="2" t="s">
        <v>101</v>
      </c>
      <c r="F62" s="10" t="s">
        <v>15</v>
      </c>
      <c r="G62" s="18">
        <v>261110085060975</v>
      </c>
      <c r="H62" s="36" t="s">
        <v>261</v>
      </c>
      <c r="I62" s="35" t="s">
        <v>262</v>
      </c>
      <c r="J62" s="36" t="s">
        <v>263</v>
      </c>
      <c r="K62" s="1" t="s">
        <v>103</v>
      </c>
      <c r="L62" s="7">
        <v>60</v>
      </c>
      <c r="M62" s="1">
        <v>5940000.0099999998</v>
      </c>
      <c r="N62" s="37">
        <f>+M62*L62</f>
        <v>356400000.59999996</v>
      </c>
    </row>
    <row r="63" spans="2:14" ht="79.5" customHeight="1">
      <c r="B63" s="41">
        <v>56</v>
      </c>
      <c r="C63" s="7" t="s">
        <v>99</v>
      </c>
      <c r="D63" s="42" t="s">
        <v>264</v>
      </c>
      <c r="E63" s="2" t="s">
        <v>101</v>
      </c>
      <c r="F63" s="10" t="s">
        <v>15</v>
      </c>
      <c r="G63" s="18">
        <v>261110085125296</v>
      </c>
      <c r="H63" s="36">
        <v>4412800</v>
      </c>
      <c r="I63" s="35" t="s">
        <v>265</v>
      </c>
      <c r="J63" s="36">
        <v>201334685</v>
      </c>
      <c r="K63" s="1" t="s">
        <v>103</v>
      </c>
      <c r="L63" s="7">
        <v>1</v>
      </c>
      <c r="M63" s="1">
        <v>4175657</v>
      </c>
      <c r="N63" s="37">
        <f>+M63*L63</f>
        <v>4175657</v>
      </c>
    </row>
    <row r="64" spans="2:14">
      <c r="B64" s="25" t="s">
        <v>266</v>
      </c>
      <c r="C64" s="26"/>
      <c r="D64" s="26"/>
      <c r="E64" s="26"/>
      <c r="F64" s="26"/>
      <c r="G64" s="26"/>
      <c r="H64" s="26"/>
      <c r="I64" s="26"/>
      <c r="J64" s="26"/>
      <c r="K64" s="11"/>
      <c r="L64" s="14">
        <f>SUM(L8:L28)</f>
        <v>535</v>
      </c>
      <c r="M64" s="45">
        <f>SUM(M8:M28)</f>
        <v>53018422.009999998</v>
      </c>
      <c r="N64" s="14">
        <f>SUM(N8:N63)</f>
        <v>833034592.6099999</v>
      </c>
    </row>
    <row r="65" spans="2:14" ht="31.5" customHeight="1">
      <c r="B65" s="25" t="s">
        <v>21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8"/>
    </row>
    <row r="66" spans="2:14" ht="31.5" customHeight="1">
      <c r="B66" s="7">
        <v>1</v>
      </c>
      <c r="C66" s="7" t="s">
        <v>13</v>
      </c>
      <c r="D66" s="18" t="s">
        <v>59</v>
      </c>
      <c r="E66" s="2" t="s">
        <v>1</v>
      </c>
      <c r="F66" s="10" t="s">
        <v>15</v>
      </c>
      <c r="G66" s="18">
        <v>261190860373770</v>
      </c>
      <c r="H66" s="19" t="s">
        <v>35</v>
      </c>
      <c r="I66" s="20" t="s">
        <v>37</v>
      </c>
      <c r="J66" s="19" t="s">
        <v>38</v>
      </c>
      <c r="K66" s="1" t="s">
        <v>0</v>
      </c>
      <c r="L66" s="1">
        <v>204.17</v>
      </c>
      <c r="M66" s="15">
        <v>217534988.66</v>
      </c>
      <c r="N66" s="15">
        <f>+M66/L66/1000</f>
        <v>1065.460100210609</v>
      </c>
    </row>
    <row r="67" spans="2:14" ht="31.5" customHeight="1">
      <c r="B67" s="7">
        <v>2</v>
      </c>
      <c r="C67" s="7" t="s">
        <v>13</v>
      </c>
      <c r="D67" s="18" t="s">
        <v>60</v>
      </c>
      <c r="E67" s="2" t="s">
        <v>1</v>
      </c>
      <c r="F67" s="10" t="s">
        <v>15</v>
      </c>
      <c r="G67" s="18">
        <v>261191100366491</v>
      </c>
      <c r="H67" s="19" t="s">
        <v>25</v>
      </c>
      <c r="I67" s="20" t="s">
        <v>27</v>
      </c>
      <c r="J67" s="19" t="s">
        <v>17</v>
      </c>
      <c r="K67" s="1" t="s">
        <v>0</v>
      </c>
      <c r="L67" s="1">
        <v>5</v>
      </c>
      <c r="M67" s="15">
        <v>2585937.5</v>
      </c>
      <c r="N67" s="15">
        <f t="shared" ref="N67:N80" si="3">+M67/L67/1000</f>
        <v>517.1875</v>
      </c>
    </row>
    <row r="68" spans="2:14" ht="31.5" customHeight="1">
      <c r="B68" s="7">
        <v>3</v>
      </c>
      <c r="C68" s="7" t="s">
        <v>13</v>
      </c>
      <c r="D68" s="18" t="s">
        <v>68</v>
      </c>
      <c r="E68" s="2" t="s">
        <v>1</v>
      </c>
      <c r="F68" s="10" t="s">
        <v>15</v>
      </c>
      <c r="G68" s="18">
        <v>261190860366442</v>
      </c>
      <c r="H68" s="19" t="s">
        <v>50</v>
      </c>
      <c r="I68" s="20" t="s">
        <v>40</v>
      </c>
      <c r="J68" s="19" t="s">
        <v>46</v>
      </c>
      <c r="K68" s="1" t="s">
        <v>0</v>
      </c>
      <c r="L68" s="1">
        <v>8</v>
      </c>
      <c r="M68" s="15">
        <v>4368000</v>
      </c>
      <c r="N68" s="15">
        <f t="shared" si="3"/>
        <v>546</v>
      </c>
    </row>
    <row r="69" spans="2:14" ht="31.5" customHeight="1">
      <c r="B69" s="7">
        <v>4</v>
      </c>
      <c r="C69" s="7" t="s">
        <v>13</v>
      </c>
      <c r="D69" s="18" t="s">
        <v>61</v>
      </c>
      <c r="E69" s="2" t="s">
        <v>1</v>
      </c>
      <c r="F69" s="10" t="s">
        <v>15</v>
      </c>
      <c r="G69" s="18">
        <v>261191100346624</v>
      </c>
      <c r="H69" s="19" t="s">
        <v>51</v>
      </c>
      <c r="I69" s="20" t="s">
        <v>27</v>
      </c>
      <c r="J69" s="19" t="s">
        <v>17</v>
      </c>
      <c r="K69" s="1" t="s">
        <v>0</v>
      </c>
      <c r="L69" s="1">
        <v>12</v>
      </c>
      <c r="M69" s="15">
        <v>949968</v>
      </c>
      <c r="N69" s="15">
        <f t="shared" si="3"/>
        <v>79.164000000000001</v>
      </c>
    </row>
    <row r="70" spans="2:14" ht="31.5" customHeight="1">
      <c r="B70" s="7">
        <v>5</v>
      </c>
      <c r="C70" s="7" t="s">
        <v>13</v>
      </c>
      <c r="D70" s="18" t="s">
        <v>62</v>
      </c>
      <c r="E70" s="2" t="s">
        <v>1</v>
      </c>
      <c r="F70" s="10" t="s">
        <v>15</v>
      </c>
      <c r="G70" s="18">
        <v>261190910359167</v>
      </c>
      <c r="H70" s="19" t="s">
        <v>52</v>
      </c>
      <c r="I70" s="20" t="s">
        <v>41</v>
      </c>
      <c r="J70" s="19" t="s">
        <v>47</v>
      </c>
      <c r="K70" s="1" t="s">
        <v>0</v>
      </c>
      <c r="L70" s="1">
        <v>1</v>
      </c>
      <c r="M70" s="15">
        <v>826000</v>
      </c>
      <c r="N70" s="15">
        <f t="shared" si="3"/>
        <v>826</v>
      </c>
    </row>
    <row r="71" spans="2:14" ht="31.5" customHeight="1">
      <c r="B71" s="7">
        <v>6</v>
      </c>
      <c r="C71" s="7" t="s">
        <v>13</v>
      </c>
      <c r="D71" s="18" t="s">
        <v>63</v>
      </c>
      <c r="E71" s="2" t="s">
        <v>1</v>
      </c>
      <c r="F71" s="10" t="s">
        <v>15</v>
      </c>
      <c r="G71" s="18">
        <v>261190860324203</v>
      </c>
      <c r="H71" s="19" t="s">
        <v>24</v>
      </c>
      <c r="I71" s="20" t="s">
        <v>42</v>
      </c>
      <c r="J71" s="19" t="s">
        <v>22</v>
      </c>
      <c r="K71" s="1" t="s">
        <v>2</v>
      </c>
      <c r="L71" s="1">
        <v>100000</v>
      </c>
      <c r="M71" s="15">
        <v>100000000</v>
      </c>
      <c r="N71" s="15">
        <f t="shared" si="3"/>
        <v>1</v>
      </c>
    </row>
    <row r="72" spans="2:14" ht="31.5" customHeight="1">
      <c r="B72" s="7">
        <v>7</v>
      </c>
      <c r="C72" s="7" t="s">
        <v>13</v>
      </c>
      <c r="D72" s="18" t="s">
        <v>64</v>
      </c>
      <c r="E72" s="2" t="s">
        <v>1</v>
      </c>
      <c r="F72" s="10" t="s">
        <v>15</v>
      </c>
      <c r="G72" s="18">
        <v>261191180334024</v>
      </c>
      <c r="H72" s="19" t="s">
        <v>53</v>
      </c>
      <c r="I72" s="20" t="s">
        <v>43</v>
      </c>
      <c r="J72" s="19" t="s">
        <v>48</v>
      </c>
      <c r="K72" s="1" t="s">
        <v>0</v>
      </c>
      <c r="L72" s="1">
        <v>62180</v>
      </c>
      <c r="M72" s="15">
        <v>62180000</v>
      </c>
      <c r="N72" s="15">
        <f t="shared" si="3"/>
        <v>1</v>
      </c>
    </row>
    <row r="73" spans="2:14" ht="31.5" customHeight="1">
      <c r="B73" s="7">
        <v>8</v>
      </c>
      <c r="C73" s="7" t="s">
        <v>13</v>
      </c>
      <c r="D73" s="18" t="s">
        <v>65</v>
      </c>
      <c r="E73" s="2" t="s">
        <v>1</v>
      </c>
      <c r="F73" s="10" t="s">
        <v>15</v>
      </c>
      <c r="G73" s="18">
        <v>261110084798053</v>
      </c>
      <c r="H73" s="19" t="s">
        <v>54</v>
      </c>
      <c r="I73" s="20" t="s">
        <v>44</v>
      </c>
      <c r="J73" s="19" t="s">
        <v>49</v>
      </c>
      <c r="K73" s="1" t="s">
        <v>0</v>
      </c>
      <c r="L73" s="1">
        <v>12</v>
      </c>
      <c r="M73" s="15">
        <v>2160000</v>
      </c>
      <c r="N73" s="15">
        <f t="shared" si="3"/>
        <v>180</v>
      </c>
    </row>
    <row r="74" spans="2:14" ht="31.5" customHeight="1">
      <c r="B74" s="7">
        <v>9</v>
      </c>
      <c r="C74" s="7" t="s">
        <v>13</v>
      </c>
      <c r="D74" s="18" t="s">
        <v>66</v>
      </c>
      <c r="E74" s="2" t="s">
        <v>1</v>
      </c>
      <c r="F74" s="10" t="s">
        <v>15</v>
      </c>
      <c r="G74" s="18">
        <v>261191380022211</v>
      </c>
      <c r="H74" s="19" t="s">
        <v>55</v>
      </c>
      <c r="I74" s="20" t="s">
        <v>30</v>
      </c>
      <c r="J74" s="19" t="s">
        <v>23</v>
      </c>
      <c r="K74" s="1" t="s">
        <v>0</v>
      </c>
      <c r="L74" s="1">
        <v>11851</v>
      </c>
      <c r="M74" s="15">
        <v>159988500</v>
      </c>
      <c r="N74" s="15">
        <f t="shared" si="3"/>
        <v>13.5</v>
      </c>
    </row>
    <row r="75" spans="2:14" ht="31.5" customHeight="1">
      <c r="B75" s="7">
        <v>10</v>
      </c>
      <c r="C75" s="7" t="s">
        <v>13</v>
      </c>
      <c r="D75" s="18" t="s">
        <v>69</v>
      </c>
      <c r="E75" s="2" t="s">
        <v>1</v>
      </c>
      <c r="F75" s="10" t="s">
        <v>15</v>
      </c>
      <c r="G75" s="18">
        <v>261190910315927</v>
      </c>
      <c r="H75" s="19" t="s">
        <v>36</v>
      </c>
      <c r="I75" s="20" t="s">
        <v>45</v>
      </c>
      <c r="J75" s="19" t="s">
        <v>39</v>
      </c>
      <c r="K75" s="1" t="s">
        <v>0</v>
      </c>
      <c r="L75" s="1">
        <v>52</v>
      </c>
      <c r="M75" s="15">
        <v>5240293.76</v>
      </c>
      <c r="N75" s="15">
        <f t="shared" si="3"/>
        <v>100.77488</v>
      </c>
    </row>
    <row r="76" spans="2:14" ht="31.5" customHeight="1">
      <c r="B76" s="7">
        <v>11</v>
      </c>
      <c r="C76" s="7" t="s">
        <v>13</v>
      </c>
      <c r="D76" s="18" t="s">
        <v>70</v>
      </c>
      <c r="E76" s="2" t="s">
        <v>1</v>
      </c>
      <c r="F76" s="10" t="s">
        <v>15</v>
      </c>
      <c r="G76" s="18">
        <v>261191100265652</v>
      </c>
      <c r="H76" s="19" t="s">
        <v>56</v>
      </c>
      <c r="I76" s="20" t="s">
        <v>26</v>
      </c>
      <c r="J76" s="19" t="s">
        <v>16</v>
      </c>
      <c r="K76" s="1" t="s">
        <v>0</v>
      </c>
      <c r="L76" s="1">
        <v>12</v>
      </c>
      <c r="M76" s="15">
        <v>98316000</v>
      </c>
      <c r="N76" s="15">
        <f t="shared" si="3"/>
        <v>8193</v>
      </c>
    </row>
    <row r="77" spans="2:14" ht="31.5" customHeight="1">
      <c r="B77" s="7">
        <v>12</v>
      </c>
      <c r="C77" s="7" t="s">
        <v>13</v>
      </c>
      <c r="D77" s="18" t="s">
        <v>67</v>
      </c>
      <c r="E77" s="2" t="s">
        <v>1</v>
      </c>
      <c r="F77" s="10" t="s">
        <v>15</v>
      </c>
      <c r="G77" s="18">
        <v>261191100250593</v>
      </c>
      <c r="H77" s="19" t="s">
        <v>57</v>
      </c>
      <c r="I77" s="20" t="s">
        <v>26</v>
      </c>
      <c r="J77" s="19" t="s">
        <v>16</v>
      </c>
      <c r="K77" s="1" t="s">
        <v>0</v>
      </c>
      <c r="L77" s="1">
        <v>12</v>
      </c>
      <c r="M77" s="15">
        <v>5145120</v>
      </c>
      <c r="N77" s="15">
        <f t="shared" si="3"/>
        <v>428.76</v>
      </c>
    </row>
    <row r="78" spans="2:14" ht="31.5" customHeight="1">
      <c r="B78" s="7">
        <v>13</v>
      </c>
      <c r="C78" s="7" t="s">
        <v>13</v>
      </c>
      <c r="D78" s="18" t="s">
        <v>71</v>
      </c>
      <c r="E78" s="2" t="s">
        <v>1</v>
      </c>
      <c r="F78" s="10" t="s">
        <v>15</v>
      </c>
      <c r="G78" s="18">
        <v>261190860247165</v>
      </c>
      <c r="H78" s="19" t="s">
        <v>58</v>
      </c>
      <c r="I78" s="20" t="s">
        <v>29</v>
      </c>
      <c r="J78" s="19" t="s">
        <v>18</v>
      </c>
      <c r="K78" s="1" t="s">
        <v>0</v>
      </c>
      <c r="L78" s="1">
        <v>12</v>
      </c>
      <c r="M78" s="15">
        <v>12000000</v>
      </c>
      <c r="N78" s="15">
        <f t="shared" si="3"/>
        <v>1000</v>
      </c>
    </row>
    <row r="79" spans="2:14" ht="31.5" customHeight="1">
      <c r="B79" s="7">
        <v>14</v>
      </c>
      <c r="C79" s="7" t="s">
        <v>13</v>
      </c>
      <c r="D79" s="18" t="s">
        <v>70</v>
      </c>
      <c r="E79" s="2" t="s">
        <v>72</v>
      </c>
      <c r="F79" s="10" t="s">
        <v>15</v>
      </c>
      <c r="G79" s="21">
        <v>261191100252332</v>
      </c>
      <c r="H79" s="22" t="s">
        <v>75</v>
      </c>
      <c r="I79" s="20" t="s">
        <v>26</v>
      </c>
      <c r="J79" s="19" t="s">
        <v>16</v>
      </c>
      <c r="K79" s="1" t="s">
        <v>0</v>
      </c>
      <c r="L79" s="1">
        <v>2</v>
      </c>
      <c r="M79" s="15">
        <v>5692152</v>
      </c>
      <c r="N79" s="15">
        <f t="shared" si="3"/>
        <v>2846.076</v>
      </c>
    </row>
    <row r="80" spans="2:14" ht="57.75" customHeight="1">
      <c r="B80" s="7">
        <v>15</v>
      </c>
      <c r="C80" s="7" t="s">
        <v>13</v>
      </c>
      <c r="D80" s="9" t="s">
        <v>73</v>
      </c>
      <c r="E80" s="2" t="s">
        <v>72</v>
      </c>
      <c r="F80" s="10" t="s">
        <v>15</v>
      </c>
      <c r="G80" s="21">
        <v>261190860273481</v>
      </c>
      <c r="H80" s="22" t="s">
        <v>74</v>
      </c>
      <c r="I80" s="23" t="s">
        <v>28</v>
      </c>
      <c r="J80" s="22">
        <v>305109680</v>
      </c>
      <c r="K80" s="1" t="s">
        <v>0</v>
      </c>
      <c r="L80" s="1">
        <v>150</v>
      </c>
      <c r="M80" s="15">
        <v>11175000</v>
      </c>
      <c r="N80" s="15">
        <f t="shared" si="3"/>
        <v>74.5</v>
      </c>
    </row>
    <row r="81" spans="2:14" ht="57.75" customHeight="1">
      <c r="B81" s="7"/>
      <c r="C81" s="7" t="s">
        <v>13</v>
      </c>
      <c r="D81" s="9" t="s">
        <v>77</v>
      </c>
      <c r="E81" s="2" t="s">
        <v>1</v>
      </c>
      <c r="F81" s="10" t="s">
        <v>15</v>
      </c>
      <c r="G81" s="21">
        <v>261191360034808</v>
      </c>
      <c r="H81" s="22">
        <v>16</v>
      </c>
      <c r="I81" s="23" t="s">
        <v>76</v>
      </c>
      <c r="J81" s="22">
        <v>205214167</v>
      </c>
      <c r="K81" s="1" t="s">
        <v>0</v>
      </c>
      <c r="L81" s="1">
        <v>12</v>
      </c>
      <c r="M81" s="15">
        <v>24192000</v>
      </c>
      <c r="N81" s="15">
        <f t="shared" ref="N81:N91" si="4">+M81/L81/1000</f>
        <v>2016</v>
      </c>
    </row>
    <row r="82" spans="2:14" ht="57.75" customHeight="1">
      <c r="B82" s="7"/>
      <c r="C82" s="7" t="s">
        <v>13</v>
      </c>
      <c r="D82" s="9" t="s">
        <v>80</v>
      </c>
      <c r="E82" s="2" t="s">
        <v>1</v>
      </c>
      <c r="F82" s="10" t="s">
        <v>15</v>
      </c>
      <c r="G82" s="21">
        <v>261191350034703</v>
      </c>
      <c r="H82" s="22" t="s">
        <v>79</v>
      </c>
      <c r="I82" s="23" t="s">
        <v>78</v>
      </c>
      <c r="J82" s="22">
        <v>311810497</v>
      </c>
      <c r="K82" s="1" t="s">
        <v>0</v>
      </c>
      <c r="L82" s="1">
        <v>4</v>
      </c>
      <c r="M82" s="15">
        <v>400000000</v>
      </c>
      <c r="N82" s="15">
        <f t="shared" si="4"/>
        <v>100000</v>
      </c>
    </row>
    <row r="83" spans="2:14" ht="57.75" customHeight="1">
      <c r="B83" s="7"/>
      <c r="C83" s="7" t="s">
        <v>13</v>
      </c>
      <c r="D83" s="9" t="s">
        <v>77</v>
      </c>
      <c r="E83" s="2" t="s">
        <v>1</v>
      </c>
      <c r="F83" s="10" t="s">
        <v>15</v>
      </c>
      <c r="G83" s="21">
        <v>261191360035487</v>
      </c>
      <c r="H83" s="22">
        <v>12</v>
      </c>
      <c r="I83" s="23" t="s">
        <v>81</v>
      </c>
      <c r="J83" s="22">
        <v>201672298</v>
      </c>
      <c r="K83" s="1" t="s">
        <v>0</v>
      </c>
      <c r="L83" s="1">
        <v>12</v>
      </c>
      <c r="M83" s="15">
        <v>29868214.199999999</v>
      </c>
      <c r="N83" s="15">
        <f t="shared" si="4"/>
        <v>2489.0178500000002</v>
      </c>
    </row>
    <row r="84" spans="2:14" ht="57.75" customHeight="1">
      <c r="B84" s="7"/>
      <c r="C84" s="7" t="s">
        <v>13</v>
      </c>
      <c r="D84" s="9" t="s">
        <v>82</v>
      </c>
      <c r="E84" s="2" t="s">
        <v>1</v>
      </c>
      <c r="F84" s="10" t="s">
        <v>15</v>
      </c>
      <c r="G84" s="21">
        <v>261191100364709</v>
      </c>
      <c r="H84" s="22">
        <v>1951512834</v>
      </c>
      <c r="I84" s="23" t="s">
        <v>26</v>
      </c>
      <c r="J84" s="22">
        <v>203366731</v>
      </c>
      <c r="K84" s="1" t="s">
        <v>0</v>
      </c>
      <c r="L84" s="1">
        <v>1152</v>
      </c>
      <c r="M84" s="15">
        <v>63360000</v>
      </c>
      <c r="N84" s="15">
        <f t="shared" si="4"/>
        <v>55</v>
      </c>
    </row>
    <row r="85" spans="2:14" ht="57.75" customHeight="1">
      <c r="B85" s="7"/>
      <c r="C85" s="7" t="s">
        <v>13</v>
      </c>
      <c r="D85" s="9" t="s">
        <v>77</v>
      </c>
      <c r="E85" s="2" t="s">
        <v>1</v>
      </c>
      <c r="F85" s="10" t="s">
        <v>15</v>
      </c>
      <c r="G85" s="21">
        <v>261191360028209</v>
      </c>
      <c r="H85" s="22" t="s">
        <v>84</v>
      </c>
      <c r="I85" s="23" t="s">
        <v>83</v>
      </c>
      <c r="J85" s="22">
        <v>301688005</v>
      </c>
      <c r="K85" s="1" t="s">
        <v>0</v>
      </c>
      <c r="L85" s="1">
        <v>12</v>
      </c>
      <c r="M85" s="15">
        <v>66000000</v>
      </c>
      <c r="N85" s="15">
        <f t="shared" si="4"/>
        <v>5500</v>
      </c>
    </row>
    <row r="86" spans="2:14" ht="57.75" customHeight="1">
      <c r="B86" s="7"/>
      <c r="C86" s="7" t="s">
        <v>13</v>
      </c>
      <c r="D86" s="9" t="s">
        <v>85</v>
      </c>
      <c r="E86" s="2" t="s">
        <v>1</v>
      </c>
      <c r="F86" s="10" t="s">
        <v>15</v>
      </c>
      <c r="G86" s="21">
        <v>261190860339755</v>
      </c>
      <c r="H86" s="22">
        <v>111667</v>
      </c>
      <c r="I86" s="23" t="s">
        <v>42</v>
      </c>
      <c r="J86" s="22">
        <v>306350099</v>
      </c>
      <c r="K86" s="1" t="s">
        <v>0</v>
      </c>
      <c r="L86" s="1">
        <v>18000</v>
      </c>
      <c r="M86" s="15">
        <v>18000000</v>
      </c>
      <c r="N86" s="15">
        <f t="shared" si="4"/>
        <v>1</v>
      </c>
    </row>
    <row r="87" spans="2:14" ht="57.75" customHeight="1">
      <c r="B87" s="7"/>
      <c r="C87" s="7" t="s">
        <v>13</v>
      </c>
      <c r="D87" s="9" t="s">
        <v>87</v>
      </c>
      <c r="E87" s="2" t="s">
        <v>1</v>
      </c>
      <c r="F87" s="10" t="s">
        <v>15</v>
      </c>
      <c r="G87" s="21">
        <v>261190860352183</v>
      </c>
      <c r="H87" s="22" t="s">
        <v>86</v>
      </c>
      <c r="I87" s="23" t="s">
        <v>28</v>
      </c>
      <c r="J87" s="22">
        <v>305109680</v>
      </c>
      <c r="K87" s="1" t="s">
        <v>0</v>
      </c>
      <c r="L87" s="1">
        <v>10</v>
      </c>
      <c r="M87" s="15">
        <v>111750000</v>
      </c>
      <c r="N87" s="15">
        <f t="shared" si="4"/>
        <v>11175</v>
      </c>
    </row>
    <row r="88" spans="2:14" ht="57.75" customHeight="1">
      <c r="B88" s="7"/>
      <c r="C88" s="7" t="s">
        <v>13</v>
      </c>
      <c r="D88" s="9" t="s">
        <v>89</v>
      </c>
      <c r="E88" s="2" t="s">
        <v>1</v>
      </c>
      <c r="F88" s="10" t="s">
        <v>15</v>
      </c>
      <c r="G88" s="21">
        <v>261191170338730</v>
      </c>
      <c r="H88" s="22" t="s">
        <v>88</v>
      </c>
      <c r="I88" s="23" t="s">
        <v>91</v>
      </c>
      <c r="J88" s="22">
        <v>207322159</v>
      </c>
      <c r="K88" s="1" t="s">
        <v>0</v>
      </c>
      <c r="L88" s="1">
        <v>12</v>
      </c>
      <c r="M88" s="15">
        <v>308585640</v>
      </c>
      <c r="N88" s="15">
        <f t="shared" si="4"/>
        <v>25715.47</v>
      </c>
    </row>
    <row r="89" spans="2:14" ht="57.75" customHeight="1">
      <c r="B89" s="7"/>
      <c r="C89" s="7" t="s">
        <v>13</v>
      </c>
      <c r="D89" s="9" t="s">
        <v>92</v>
      </c>
      <c r="E89" s="2" t="s">
        <v>1</v>
      </c>
      <c r="F89" s="10" t="s">
        <v>15</v>
      </c>
      <c r="G89" s="21">
        <v>261190860339433</v>
      </c>
      <c r="H89" s="22" t="s">
        <v>93</v>
      </c>
      <c r="I89" s="23" t="s">
        <v>90</v>
      </c>
      <c r="J89" s="22">
        <v>305907639</v>
      </c>
      <c r="K89" s="1" t="s">
        <v>0</v>
      </c>
      <c r="L89" s="1">
        <v>210</v>
      </c>
      <c r="M89" s="15">
        <v>41514900</v>
      </c>
      <c r="N89" s="15">
        <f t="shared" si="4"/>
        <v>197.69</v>
      </c>
    </row>
    <row r="90" spans="2:14" ht="57.75" customHeight="1">
      <c r="B90" s="7"/>
      <c r="C90" s="7" t="s">
        <v>13</v>
      </c>
      <c r="D90" s="24" t="s">
        <v>95</v>
      </c>
      <c r="E90" s="2" t="s">
        <v>1</v>
      </c>
      <c r="F90" s="10" t="s">
        <v>15</v>
      </c>
      <c r="G90" s="21">
        <v>261190860336173</v>
      </c>
      <c r="H90" s="22" t="s">
        <v>94</v>
      </c>
      <c r="I90" s="23" t="s">
        <v>29</v>
      </c>
      <c r="J90" s="22">
        <v>204118319</v>
      </c>
      <c r="K90" s="1" t="s">
        <v>0</v>
      </c>
      <c r="L90" s="1">
        <v>12</v>
      </c>
      <c r="M90" s="15">
        <v>47400000</v>
      </c>
      <c r="N90" s="15">
        <f t="shared" si="4"/>
        <v>3950</v>
      </c>
    </row>
    <row r="91" spans="2:14" ht="57.75" customHeight="1">
      <c r="B91" s="7"/>
      <c r="C91" s="7" t="s">
        <v>13</v>
      </c>
      <c r="D91" s="9" t="s">
        <v>97</v>
      </c>
      <c r="E91" s="2" t="s">
        <v>1</v>
      </c>
      <c r="F91" s="10" t="s">
        <v>15</v>
      </c>
      <c r="G91" s="21">
        <v>261190860317636</v>
      </c>
      <c r="H91" s="22">
        <v>268</v>
      </c>
      <c r="I91" s="23" t="s">
        <v>96</v>
      </c>
      <c r="J91" s="22">
        <v>200833833</v>
      </c>
      <c r="K91" s="1" t="s">
        <v>0</v>
      </c>
      <c r="L91" s="1">
        <v>14100</v>
      </c>
      <c r="M91" s="15">
        <v>138885000</v>
      </c>
      <c r="N91" s="15">
        <f t="shared" si="4"/>
        <v>9.85</v>
      </c>
    </row>
    <row r="92" spans="2:14" ht="22.5" customHeight="1">
      <c r="B92" s="25" t="s">
        <v>14</v>
      </c>
      <c r="C92" s="26"/>
      <c r="D92" s="26"/>
      <c r="E92" s="26"/>
      <c r="F92" s="26"/>
      <c r="G92" s="26"/>
      <c r="H92" s="26"/>
      <c r="I92" s="26"/>
      <c r="J92" s="26"/>
      <c r="K92" s="11"/>
      <c r="L92" s="3">
        <f>SUM(L66:L91)</f>
        <v>208049.16999999998</v>
      </c>
      <c r="M92" s="14">
        <f>SUM(M66:M91)</f>
        <v>1937717714.1200001</v>
      </c>
      <c r="N92" s="8">
        <f>SUM(N66:N91)</f>
        <v>166981.45033021062</v>
      </c>
    </row>
    <row r="93" spans="2:14">
      <c r="M93" s="12"/>
      <c r="N93" s="13"/>
    </row>
  </sheetData>
  <mergeCells count="24">
    <mergeCell ref="B64:J64"/>
    <mergeCell ref="L6:L7"/>
    <mergeCell ref="G6:G7"/>
    <mergeCell ref="L1:M1"/>
    <mergeCell ref="B3:N3"/>
    <mergeCell ref="B4:C4"/>
    <mergeCell ref="D2:N2"/>
    <mergeCell ref="D4:N4"/>
    <mergeCell ref="B92:J92"/>
    <mergeCell ref="M6:M7"/>
    <mergeCell ref="N6:N7"/>
    <mergeCell ref="B65:N65"/>
    <mergeCell ref="B5:C5"/>
    <mergeCell ref="E5:F5"/>
    <mergeCell ref="H5:I5"/>
    <mergeCell ref="K5:L5"/>
    <mergeCell ref="B6:B7"/>
    <mergeCell ref="C6:C7"/>
    <mergeCell ref="D6:D7"/>
    <mergeCell ref="E6:E7"/>
    <mergeCell ref="F6:F7"/>
    <mergeCell ref="H6:H7"/>
    <mergeCell ref="I6:J6"/>
    <mergeCell ref="K6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2-chorak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2026-07-13T08:03:17Z</dcterms:modified>
</cp:coreProperties>
</file>