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VLAT XARIDLARI\3299-6247 ПФ\2026\2-chorak\ПҚ-6247\2 чорак\"/>
    </mc:Choice>
  </mc:AlternateContent>
  <xr:revisionPtr revIDLastSave="0" documentId="13_ncr:1_{7A9E9B80-EF40-4F90-AC4A-8E3C73E4671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-чорак" sheetId="3" r:id="rId1"/>
  </sheets>
  <externalReferences>
    <externalReference r:id="rId2"/>
  </externalReferences>
  <definedNames>
    <definedName name="hisobraqam" localSheetId="0">'2-чорак'!$A$4</definedName>
    <definedName name="hisobraqam">#REF!</definedName>
    <definedName name="Import2">[1]Отчет!#REF!</definedName>
    <definedName name="ImportRow" localSheetId="0">'2-чорак'!#REF!</definedName>
    <definedName name="ImportRow">#REF!</definedName>
    <definedName name="ImportRowAct">'[1]Фактические расходы'!#REF!</definedName>
    <definedName name="ImportRowActTotal">'[1]Фактические расходы'!#REF!</definedName>
    <definedName name="ImportRowCash">'[1]Кассовые расходы'!#REF!</definedName>
    <definedName name="ImportRowCashTotal">'[1]Кассовые расходы'!#REF!</definedName>
    <definedName name="ImportRowPage1">[1]ДЕБИТОРСКАЯ!#REF!</definedName>
    <definedName name="ImportRowPage1Total">[1]ДЕБИТОРСКАЯ!#REF!</definedName>
    <definedName name="ImportRowPage2">[1]КРЕДИТОРСКАЯ!#REF!</definedName>
    <definedName name="ImportRowPage2Total">[1]КРЕДИТОРСКАЯ!#REF!</definedName>
    <definedName name="ImportRowRest">'[1]Остаток и поступления'!#REF!</definedName>
    <definedName name="ImportRowTotal">'[1]2-Форма'!#REF!</definedName>
    <definedName name="ImportRowTotalAct">'[1]Фактические расходы'!#REF!</definedName>
    <definedName name="OnDate" localSheetId="0">'2-чорак'!$A$2</definedName>
    <definedName name="OnD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3" l="1"/>
  <c r="E16" i="3"/>
  <c r="E15" i="3"/>
  <c r="E14" i="3"/>
  <c r="E13" i="3"/>
  <c r="E12" i="3"/>
  <c r="E11" i="3"/>
  <c r="E10" i="3"/>
  <c r="E9" i="3"/>
  <c r="E8" i="3"/>
  <c r="E7" i="3"/>
  <c r="E24" i="3"/>
  <c r="E23" i="3"/>
  <c r="E22" i="3"/>
  <c r="E21" i="3"/>
  <c r="E25" i="3"/>
</calcChain>
</file>

<file path=xl/sharedStrings.xml><?xml version="1.0" encoding="utf-8"?>
<sst xmlns="http://schemas.openxmlformats.org/spreadsheetml/2006/main" count="37" uniqueCount="30">
  <si>
    <t>4711120</t>
  </si>
  <si>
    <t>4121100</t>
  </si>
  <si>
    <t>4252500</t>
  </si>
  <si>
    <t>4292100</t>
  </si>
  <si>
    <t>4292200</t>
  </si>
  <si>
    <t>4211000</t>
  </si>
  <si>
    <t>4299990</t>
  </si>
  <si>
    <t>Xarajatlar kodi</t>
  </si>
  <si>
    <t>Tasdiqlangan xarajatlar smeetasi</t>
  </si>
  <si>
    <t>Kassa xarajatlari</t>
  </si>
  <si>
    <t>qoldiq</t>
  </si>
  <si>
    <t>Ish xaqqi</t>
  </si>
  <si>
    <t>Budjet tashkilotlari xodimlarini moddiy ragʻbatlantirish jamgʻarmasidan toʻlovlar</t>
  </si>
  <si>
    <t>4111230</t>
  </si>
  <si>
    <t xml:space="preserve">kаssаlik puli </t>
  </si>
  <si>
    <t>Yagonа ijtimoiy to‘lov</t>
  </si>
  <si>
    <t>Xizmаt sаfаri</t>
  </si>
  <si>
    <t>Kommunаl to‘lovlаr</t>
  </si>
  <si>
    <t>4220000</t>
  </si>
  <si>
    <t>Tеlеfon аloqа xizmаti uchun</t>
  </si>
  <si>
    <t>Intеrnеt аloqаsi uchun</t>
  </si>
  <si>
    <t>Tasdiqlangan xarajatlar smetasi va uning ijrosi</t>
  </si>
  <si>
    <t>Nomi</t>
  </si>
  <si>
    <t>4110000</t>
  </si>
  <si>
    <t>Yoqilg‘i-moy</t>
  </si>
  <si>
    <t>Boshqа tovаr vа xizmаtlаr</t>
  </si>
  <si>
    <t>boquvchisini yoqotgan uchun tolov</t>
  </si>
  <si>
    <t>4731000</t>
  </si>
  <si>
    <t>azolik badal tolovi</t>
  </si>
  <si>
    <t>2026 yil 2 chorak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</si>
</sst>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11" x14ac:knownFonts="1"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4" fillId="0" borderId="0"/>
    <xf numFmtId="164" fontId="4" fillId="0" borderId="0"/>
  </cellStyleXfs>
  <cellXfs count="21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165" fontId="6" fillId="2" borderId="1" xfId="2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/>
    </xf>
    <xf numFmtId="0" fontId="9" fillId="0" borderId="5" xfId="0" applyFont="1" applyBorder="1" applyAlignment="1">
      <alignment vertical="center" wrapText="1"/>
    </xf>
    <xf numFmtId="0" fontId="10" fillId="2" borderId="6" xfId="1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center"/>
    </xf>
    <xf numFmtId="165" fontId="6" fillId="2" borderId="7" xfId="2" applyNumberFormat="1" applyFont="1" applyFill="1" applyBorder="1" applyAlignment="1">
      <alignment horizontal="center" vertical="center"/>
    </xf>
    <xf numFmtId="165" fontId="6" fillId="2" borderId="8" xfId="2" applyNumberFormat="1" applyFont="1" applyFill="1" applyBorder="1" applyAlignment="1">
      <alignment horizontal="center" vertical="center"/>
    </xf>
    <xf numFmtId="0" fontId="5" fillId="0" borderId="5" xfId="0" applyFont="1" applyBorder="1"/>
    <xf numFmtId="0" fontId="5" fillId="0" borderId="1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</cellXfs>
  <cellStyles count="4">
    <cellStyle name="Обычный" xfId="0" builtinId="0"/>
    <cellStyle name="Обычный 4" xfId="1" xr:uid="{00000000-0005-0000-0000-000001000000}"/>
    <cellStyle name="Финансовый 2" xfId="2" xr:uid="{00000000-0005-0000-0000-000002000000}"/>
    <cellStyle name="Финансов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&#1076;&#1072;&#1074;&#1083;&#1072;&#1090;%20&#1093;&#1072;&#1088;&#1080;&#1076;&#1083;&#1072;&#1088;&#1080;/3299-6247%20&#1055;&#1060;/2023/3-chorak/&#1055;&#1178;-3299/3%20&#1095;&#1086;&#1088;&#1072;&#1082;/3-&#1095;&#1086;&#1088;&#1072;&#1082;%202023%20&#1081;&#1080;&#1083;%20&#1055;&#1060;3299%20&#1052;&#1086;&#1083;&#1080;&#1103;&#1074;&#1080;&#1081;%20&#1203;&#1080;&#1089;&#1086;&#1073;&#1086;&#1090;,%20&#1073;&#1072;&#1083;&#1072;&#1085;&#1089;,%20&#1089;&#1084;&#1077;&#1090;&#1072;%20&#1080;&#1078;&#1088;&#1086;&#1089;&#1080;%20&#1076;&#1073;-&#1082;&#1088;.xlsx" TargetMode="External"/><Relationship Id="rId1" Type="http://schemas.openxmlformats.org/officeDocument/2006/relationships/externalLinkPath" Target="/&#1076;&#1072;&#1074;&#1083;&#1072;&#1090;%20&#1093;&#1072;&#1088;&#1080;&#1076;&#1083;&#1072;&#1088;&#1080;/3299-6247%20&#1055;&#1060;/2023/3-chorak/&#1055;&#1178;-3299/3%20&#1095;&#1086;&#1088;&#1072;&#1082;/3-&#1095;&#1086;&#1088;&#1072;&#1082;%202023%20&#1081;&#1080;&#1083;%20&#1055;&#1060;3299%20&#1052;&#1086;&#1083;&#1080;&#1103;&#1074;&#1080;&#1081;%20&#1203;&#1080;&#1089;&#1086;&#1073;&#1086;&#1090;,%20&#1073;&#1072;&#1083;&#1072;&#1085;&#1089;,%20&#1089;&#1084;&#1077;&#1090;&#1072;%20&#1080;&#1078;&#1088;&#1086;&#1089;&#1080;%20&#1076;&#1073;-&#1082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Баланс"/>
      <sheetName val="ДЕБИТОРСКАЯ"/>
      <sheetName val="КРЕДИТОРСКАЯ"/>
      <sheetName val="2-Форма"/>
      <sheetName val="Остаток и поступления"/>
      <sheetName val="Кассовые расходы"/>
      <sheetName val="Фактические расходы"/>
      <sheetName val="Отчет"/>
      <sheetName val="Смета ижроси"/>
      <sheetName val="Лист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showGridLines="0" tabSelected="1" zoomScale="110" zoomScaleNormal="110" workbookViewId="0">
      <selection activeCell="C36" sqref="C36"/>
    </sheetView>
  </sheetViews>
  <sheetFormatPr defaultRowHeight="15" customHeight="1" x14ac:dyDescent="0.25"/>
  <cols>
    <col min="1" max="1" width="63" style="2" customWidth="1"/>
    <col min="2" max="2" width="14.5703125" style="2" customWidth="1"/>
    <col min="3" max="3" width="17.5703125" style="2" customWidth="1"/>
    <col min="4" max="4" width="18" style="2" customWidth="1"/>
    <col min="5" max="5" width="15.42578125" style="2" customWidth="1"/>
    <col min="6" max="6" width="9.140625" style="2" customWidth="1"/>
    <col min="7" max="16384" width="9.140625" style="2"/>
  </cols>
  <sheetData>
    <row r="1" spans="1:5" ht="30.75" customHeight="1" x14ac:dyDescent="0.25">
      <c r="A1" s="18" t="s">
        <v>21</v>
      </c>
      <c r="B1" s="18"/>
      <c r="C1" s="18"/>
      <c r="D1" s="18"/>
      <c r="E1" s="18"/>
    </row>
    <row r="2" spans="1:5" ht="15" customHeight="1" x14ac:dyDescent="0.25">
      <c r="A2" s="19" t="s">
        <v>29</v>
      </c>
      <c r="B2" s="19"/>
      <c r="C2" s="19"/>
      <c r="D2" s="19"/>
      <c r="E2" s="19"/>
    </row>
    <row r="3" spans="1:5" ht="9.75" customHeight="1" x14ac:dyDescent="0.25">
      <c r="A3" s="1"/>
      <c r="B3" s="1"/>
      <c r="C3" s="1"/>
      <c r="D3" s="1"/>
      <c r="E3" s="1"/>
    </row>
    <row r="4" spans="1:5" ht="13.5" customHeight="1" x14ac:dyDescent="0.25">
      <c r="A4" s="20"/>
      <c r="B4" s="20"/>
    </row>
    <row r="5" spans="1:5" ht="8.25" customHeight="1" thickBot="1" x14ac:dyDescent="0.3"/>
    <row r="6" spans="1:5" ht="51" customHeight="1" x14ac:dyDescent="0.25">
      <c r="A6" s="4" t="s">
        <v>22</v>
      </c>
      <c r="B6" s="5" t="s">
        <v>7</v>
      </c>
      <c r="C6" s="5" t="s">
        <v>8</v>
      </c>
      <c r="D6" s="5" t="s">
        <v>9</v>
      </c>
      <c r="E6" s="6" t="s">
        <v>10</v>
      </c>
    </row>
    <row r="7" spans="1:5" ht="15.75" thickBot="1" x14ac:dyDescent="0.3">
      <c r="A7" s="7" t="s">
        <v>11</v>
      </c>
      <c r="B7" s="8" t="s">
        <v>23</v>
      </c>
      <c r="C7" s="3">
        <v>15931551000</v>
      </c>
      <c r="D7" s="3">
        <v>15811269298</v>
      </c>
      <c r="E7" s="13">
        <f t="shared" ref="E7:E17" si="0">+C7-D7</f>
        <v>120281702</v>
      </c>
    </row>
    <row r="8" spans="1:5" ht="15.75" thickBot="1" x14ac:dyDescent="0.3">
      <c r="A8" s="7" t="s">
        <v>12</v>
      </c>
      <c r="B8" s="8" t="s">
        <v>13</v>
      </c>
      <c r="C8" s="3">
        <v>452495000</v>
      </c>
      <c r="D8" s="3">
        <v>452495000</v>
      </c>
      <c r="E8" s="13">
        <f t="shared" si="0"/>
        <v>0</v>
      </c>
    </row>
    <row r="9" spans="1:5" ht="15.75" thickBot="1" x14ac:dyDescent="0.3">
      <c r="A9" s="7" t="s">
        <v>14</v>
      </c>
      <c r="B9" s="8" t="s">
        <v>0</v>
      </c>
      <c r="C9" s="3">
        <v>0</v>
      </c>
      <c r="D9" s="3">
        <v>120280920</v>
      </c>
      <c r="E9" s="13">
        <f t="shared" si="0"/>
        <v>-120280920</v>
      </c>
    </row>
    <row r="10" spans="1:5" ht="15.75" thickBot="1" x14ac:dyDescent="0.3">
      <c r="A10" s="7" t="s">
        <v>15</v>
      </c>
      <c r="B10" s="8" t="s">
        <v>1</v>
      </c>
      <c r="C10" s="3">
        <v>3977137000</v>
      </c>
      <c r="D10" s="3">
        <v>3977136462</v>
      </c>
      <c r="E10" s="13">
        <f t="shared" si="0"/>
        <v>538</v>
      </c>
    </row>
    <row r="11" spans="1:5" ht="15.75" thickBot="1" x14ac:dyDescent="0.3">
      <c r="A11" s="7" t="s">
        <v>16</v>
      </c>
      <c r="B11" s="8" t="s">
        <v>5</v>
      </c>
      <c r="C11" s="3">
        <v>36000000</v>
      </c>
      <c r="D11" s="3">
        <v>35893382</v>
      </c>
      <c r="E11" s="13">
        <f t="shared" si="0"/>
        <v>106618</v>
      </c>
    </row>
    <row r="12" spans="1:5" ht="15.75" thickBot="1" x14ac:dyDescent="0.3">
      <c r="A12" s="7" t="s">
        <v>17</v>
      </c>
      <c r="B12" s="8" t="s">
        <v>18</v>
      </c>
      <c r="C12" s="3">
        <v>210644000</v>
      </c>
      <c r="D12" s="3">
        <v>180265293</v>
      </c>
      <c r="E12" s="13">
        <f t="shared" si="0"/>
        <v>30378707</v>
      </c>
    </row>
    <row r="13" spans="1:5" ht="15.75" thickBot="1" x14ac:dyDescent="0.3">
      <c r="A13" s="7" t="s">
        <v>24</v>
      </c>
      <c r="B13" s="8" t="s">
        <v>2</v>
      </c>
      <c r="C13" s="3">
        <v>84013000</v>
      </c>
      <c r="D13" s="3">
        <v>83686429</v>
      </c>
      <c r="E13" s="13">
        <f t="shared" si="0"/>
        <v>326571</v>
      </c>
    </row>
    <row r="14" spans="1:5" ht="15.75" thickBot="1" x14ac:dyDescent="0.3">
      <c r="A14" s="9" t="s">
        <v>19</v>
      </c>
      <c r="B14" s="8" t="s">
        <v>3</v>
      </c>
      <c r="C14" s="3">
        <v>5634000</v>
      </c>
      <c r="D14" s="3">
        <v>3823325</v>
      </c>
      <c r="E14" s="13">
        <f t="shared" si="0"/>
        <v>1810675</v>
      </c>
    </row>
    <row r="15" spans="1:5" ht="15.75" thickBot="1" x14ac:dyDescent="0.3">
      <c r="A15" s="9" t="s">
        <v>20</v>
      </c>
      <c r="B15" s="8" t="s">
        <v>4</v>
      </c>
      <c r="C15" s="3">
        <v>49158000</v>
      </c>
      <c r="D15" s="3">
        <v>49158000</v>
      </c>
      <c r="E15" s="13">
        <f t="shared" si="0"/>
        <v>0</v>
      </c>
    </row>
    <row r="16" spans="1:5" ht="15.75" thickBot="1" x14ac:dyDescent="0.3">
      <c r="A16" s="9" t="s">
        <v>25</v>
      </c>
      <c r="B16" s="8" t="s">
        <v>6</v>
      </c>
      <c r="C16" s="3">
        <v>60600000</v>
      </c>
      <c r="D16" s="3">
        <v>43985999</v>
      </c>
      <c r="E16" s="13">
        <f t="shared" si="0"/>
        <v>16614001</v>
      </c>
    </row>
    <row r="17" spans="1:5" ht="15.75" thickBot="1" x14ac:dyDescent="0.3">
      <c r="A17" s="10" t="s">
        <v>26</v>
      </c>
      <c r="B17" s="11" t="s">
        <v>27</v>
      </c>
      <c r="C17" s="12">
        <v>3708000</v>
      </c>
      <c r="D17" s="12">
        <v>3177500</v>
      </c>
      <c r="E17" s="13">
        <f t="shared" si="0"/>
        <v>530500</v>
      </c>
    </row>
    <row r="18" spans="1:5" x14ac:dyDescent="0.25"/>
    <row r="19" spans="1:5" ht="15" customHeight="1" thickBot="1" x14ac:dyDescent="0.3"/>
    <row r="20" spans="1:5" ht="33.75" customHeight="1" x14ac:dyDescent="0.25">
      <c r="A20" s="4" t="s">
        <v>22</v>
      </c>
      <c r="B20" s="5" t="s">
        <v>7</v>
      </c>
      <c r="C20" s="5" t="s">
        <v>8</v>
      </c>
      <c r="D20" s="5" t="s">
        <v>9</v>
      </c>
      <c r="E20" s="6" t="s">
        <v>10</v>
      </c>
    </row>
    <row r="21" spans="1:5" ht="15" customHeight="1" thickBot="1" x14ac:dyDescent="0.3">
      <c r="A21" s="14" t="s">
        <v>28</v>
      </c>
      <c r="B21" s="15">
        <v>4821200</v>
      </c>
      <c r="C21" s="3">
        <v>376183000</v>
      </c>
      <c r="D21" s="3">
        <v>283436729</v>
      </c>
      <c r="E21" s="13">
        <f t="shared" ref="E21:E24" si="1">+C21-D21</f>
        <v>92746271</v>
      </c>
    </row>
    <row r="22" spans="1:5" ht="15" customHeight="1" thickBot="1" x14ac:dyDescent="0.3">
      <c r="A22" s="14"/>
      <c r="B22" s="15"/>
      <c r="C22" s="15"/>
      <c r="D22" s="15"/>
      <c r="E22" s="13">
        <f t="shared" si="1"/>
        <v>0</v>
      </c>
    </row>
    <row r="23" spans="1:5" ht="15" customHeight="1" thickBot="1" x14ac:dyDescent="0.3">
      <c r="A23" s="14" t="s">
        <v>28</v>
      </c>
      <c r="B23" s="15">
        <v>4821200</v>
      </c>
      <c r="C23" s="3">
        <v>8877000</v>
      </c>
      <c r="D23" s="3">
        <v>6461480</v>
      </c>
      <c r="E23" s="13">
        <f t="shared" si="1"/>
        <v>2415520</v>
      </c>
    </row>
    <row r="24" spans="1:5" ht="15" customHeight="1" thickBot="1" x14ac:dyDescent="0.3">
      <c r="A24" s="14"/>
      <c r="B24" s="15"/>
      <c r="C24" s="15"/>
      <c r="D24" s="15"/>
      <c r="E24" s="13">
        <f t="shared" si="1"/>
        <v>0</v>
      </c>
    </row>
    <row r="25" spans="1:5" ht="24.75" customHeight="1" thickBot="1" x14ac:dyDescent="0.3">
      <c r="A25" s="16" t="s">
        <v>28</v>
      </c>
      <c r="B25" s="17">
        <v>4821200</v>
      </c>
      <c r="C25" s="12">
        <v>1971327000</v>
      </c>
      <c r="D25" s="12">
        <v>1960330819</v>
      </c>
      <c r="E25" s="13">
        <f>+C25-D25</f>
        <v>10996181</v>
      </c>
    </row>
  </sheetData>
  <mergeCells count="3">
    <mergeCell ref="A1:E1"/>
    <mergeCell ref="A2:E2"/>
    <mergeCell ref="A4:B4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2-чорак</vt:lpstr>
      <vt:lpstr>'2-чорак'!hisobraqam</vt:lpstr>
      <vt:lpstr>'2-чорак'!OnDate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2021-09-06T04:08:15Z</dcterms:created>
  <dcterms:modified xsi:type="dcterms:W3CDTF">2026-07-13T12:25:23Z</dcterms:modified>
</cp:coreProperties>
</file>