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01F2354-EA4B-42C3-B3D6-DA959669F9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3" l="1"/>
  <c r="M35" i="3"/>
  <c r="L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</calcChain>
</file>

<file path=xl/sharedStrings.xml><?xml version="1.0" encoding="utf-8"?>
<sst xmlns="http://schemas.openxmlformats.org/spreadsheetml/2006/main" count="210" uniqueCount="99">
  <si>
    <t>дона</t>
  </si>
  <si>
    <t>бюджет маблағлари ҳисобидан</t>
  </si>
  <si>
    <t>литр</t>
  </si>
  <si>
    <t>Харид қилинган товарлар ва хизматлар номи</t>
  </si>
  <si>
    <t>Молиялаштириш манбаси*</t>
  </si>
  <si>
    <t>Ҳарид жараённи амалага ошириш тури</t>
  </si>
  <si>
    <t>Пудратчи тўғрисида маълумотлар</t>
  </si>
  <si>
    <t>Ҳарид қилинган товарлар           (хизматлар) ўлчов бирлиги (имконият даражасида</t>
  </si>
  <si>
    <t>Харид қилинаётган товарлар (хизматлар) миқдори   (хажми)</t>
  </si>
  <si>
    <t>Битим (шартнома) бўйича товарлар (хизматлар) бир бирлиги нархи (тарифи)</t>
  </si>
  <si>
    <t>Харид қилинган товарлар (хизматлар) жами миқдори (ҳазми) қиймати (мин сўм)</t>
  </si>
  <si>
    <t>Пудратчи номи</t>
  </si>
  <si>
    <t>Корхона СТИРи</t>
  </si>
  <si>
    <t>1 чорак</t>
  </si>
  <si>
    <t>1-чорак хаммаси</t>
  </si>
  <si>
    <t>http://xarid.uzex.uz/</t>
  </si>
  <si>
    <t>203366731</t>
  </si>
  <si>
    <t>201440547</t>
  </si>
  <si>
    <t>204118319</t>
  </si>
  <si>
    <t>шартнома рақами</t>
  </si>
  <si>
    <t>лот рақами</t>
  </si>
  <si>
    <t>1-чорак</t>
  </si>
  <si>
    <t>306350099</t>
  </si>
  <si>
    <t>300970850</t>
  </si>
  <si>
    <t>4477</t>
  </si>
  <si>
    <t>197</t>
  </si>
  <si>
    <t>O`ZBEKTELEKOM АЖ</t>
  </si>
  <si>
    <t>Республика махсус алока богламаси ДУК</t>
  </si>
  <si>
    <t>UNICON-SOFT МЧЖ</t>
  </si>
  <si>
    <t>DAVLAT AXBOROT TIZIMLARINI YARATISH VA QOLLAB QUVATLASH BOYICHA YAGONA INTEGR-</t>
  </si>
  <si>
    <t>UNG PETRO МЧЖ</t>
  </si>
  <si>
    <t>Sanoat, radiatsiya va yadro xavfsizligi qo'mitasi tomonidan to‘g‘ridan to‘g‘ri xarid uchun o‘tkazilgan tanlovlar (tenderlar) va amalga oshirilgan davalt xaridlari to‘g‘risidagi</t>
  </si>
  <si>
    <t>Ma’lumot</t>
  </si>
  <si>
    <t>Hisobot davri</t>
  </si>
  <si>
    <t>Т/r</t>
  </si>
  <si>
    <t>2661</t>
  </si>
  <si>
    <t>052192</t>
  </si>
  <si>
    <t>Veolia Energy Tashkent МЧЖ</t>
  </si>
  <si>
    <t>306866603</t>
  </si>
  <si>
    <t>200903001</t>
  </si>
  <si>
    <t xml:space="preserve">2026 yil 1 chorak </t>
  </si>
  <si>
    <t>ГУП Сувсоз</t>
  </si>
  <si>
    <t>Электрон хукумат лойихаларини бошыариш маркази</t>
  </si>
  <si>
    <t>АО HUDUDIY  ELEKTR TARMOQLARI</t>
  </si>
  <si>
    <t>Яшил энергия МЧЖ</t>
  </si>
  <si>
    <t>ГУП Radioaloqa radioeshittirish va televidenie markazi</t>
  </si>
  <si>
    <t>MAXSUSTRANS ISHLAB CHIQARISH BOSHQARMASI DUK</t>
  </si>
  <si>
    <t>201052713</t>
  </si>
  <si>
    <t>207322159</t>
  </si>
  <si>
    <t>310243547</t>
  </si>
  <si>
    <t>200625403</t>
  </si>
  <si>
    <t>231538</t>
  </si>
  <si>
    <t>253/K-117</t>
  </si>
  <si>
    <t>XSh-EK-30/2026</t>
  </si>
  <si>
    <t>01-0931-2026</t>
  </si>
  <si>
    <t>4123349</t>
  </si>
  <si>
    <t>777-26</t>
  </si>
  <si>
    <t>CPIO-3225</t>
  </si>
  <si>
    <t>CPIO-3228</t>
  </si>
  <si>
    <t>1/61-hrm-2026</t>
  </si>
  <si>
    <t>Энергия тепловая, отпущенная котельными (35.30.11.120-00001)</t>
  </si>
  <si>
    <t>Услуга специальной почтовой связи (53.10.13.132-00001)</t>
  </si>
  <si>
    <t>Услуга телефонной связи (61.10.11.110-00001) (спец)</t>
  </si>
  <si>
    <t>Услуга по экспертизе проекта технического задания на разработку информационной системы (62.02.30.000-00004)</t>
  </si>
  <si>
    <t>Услуга по передаче электроэнергии (35.12.10.110-00001)</t>
  </si>
  <si>
    <t>Услуга по передаче электроэнергии (35.12.10.110-00001) Yashil energiya</t>
  </si>
  <si>
    <t>Услуги - предоставление доступа к платным зарубежным, коммерческим телеканалам наземного цифрового телевидения в пределах Республики Узбекистан, при наличия абонентского оборудования, подключенного к системе IRDETTO . Абонентская плата - ежемесячный тариф за предоставляемый Пакет телеканалов (30 Микс Т2 и 5 Микс).</t>
  </si>
  <si>
    <t>Бензин автомобильный (19.20.21.100-00001)</t>
  </si>
  <si>
    <t>Услуга телефонной связи (61.10.11.110-00001)</t>
  </si>
  <si>
    <t>sovuq suv</t>
  </si>
  <si>
    <t>maishiy chiqindi</t>
  </si>
  <si>
    <t>internet xizmati</t>
  </si>
  <si>
    <t>yagona entegratsiya xizmati</t>
  </si>
  <si>
    <t>бюджетдан ташқари маблағлари ҳисобидан</t>
  </si>
  <si>
    <t>Ежемесячная абонентская плата за использование Единой межведомственной электронной системы исполнительской дисциплины ?Ijro.gov.uz?</t>
  </si>
  <si>
    <t>4700-2026/IJRO</t>
  </si>
  <si>
    <t>доп.сог.№ 1 к дог.№CPIO-3224</t>
  </si>
  <si>
    <t>Кашкадарё С Насафий номли вилоят кутубхонаси</t>
  </si>
  <si>
    <t>noturar bino ijarasi</t>
  </si>
  <si>
    <t>O?ZBEKISTON 24 IJODIY BIRLASHMASI DAVLAT MUASSASASI</t>
  </si>
  <si>
    <t>36/Т</t>
  </si>
  <si>
    <t xml:space="preserve">	Услуга по съемке телевизионной передачи</t>
  </si>
  <si>
    <t>Жиззах вилоят  уюшмаси ташкилотлари бирлашмаси кенгаши</t>
  </si>
  <si>
    <t>mobil aloqa xizmati</t>
  </si>
  <si>
    <t>MARG`ILON TIKUV SANOAT SERVIS XK</t>
  </si>
  <si>
    <t>МТС/26</t>
  </si>
  <si>
    <t>eletr energiya xizmati</t>
  </si>
  <si>
    <t>18042-2026/IJRO</t>
  </si>
  <si>
    <t>Ijro.gov.uz</t>
  </si>
  <si>
    <t>XSh-MQM-031/2026</t>
  </si>
  <si>
    <t>Услуга дата-центров</t>
  </si>
  <si>
    <t>Киберхавфсизлик маркази ДУК</t>
  </si>
  <si>
    <t>Электрон хукумат лойихаларини бошқариш маркази</t>
  </si>
  <si>
    <t>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</t>
  </si>
  <si>
    <t>174-T</t>
  </si>
  <si>
    <t>52-govuz-2026</t>
  </si>
  <si>
    <t>Услуга по технической поддержке информационных технологий</t>
  </si>
  <si>
    <t>UZPOST AJ</t>
  </si>
  <si>
    <t>pochta xizmati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</si>
</sst>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indexed="8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9"/>
      <color rgb="FF212529"/>
      <name val="Golos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2" applyFill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164" fontId="4" fillId="0" borderId="1" xfId="0" applyNumberFormat="1" applyFont="1" applyBorder="1" applyAlignment="1">
      <alignment horizontal="center" vertical="center"/>
    </xf>
    <xf numFmtId="165" fontId="10" fillId="0" borderId="1" xfId="1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" fontId="12" fillId="2" borderId="1" xfId="0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0" xfId="0" applyFont="1"/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6"/>
  <sheetViews>
    <sheetView tabSelected="1" topLeftCell="D1" zoomScaleNormal="100" workbookViewId="0">
      <pane ySplit="7" topLeftCell="A41" activePane="bottomLeft" state="frozen"/>
      <selection pane="bottomLeft" activeCell="M57" sqref="M57"/>
    </sheetView>
  </sheetViews>
  <sheetFormatPr defaultRowHeight="15"/>
  <cols>
    <col min="2" max="2" width="4.140625" bestFit="1" customWidth="1"/>
    <col min="3" max="3" width="15.7109375" bestFit="1" customWidth="1"/>
    <col min="4" max="4" width="42.85546875" customWidth="1"/>
    <col min="5" max="5" width="29.85546875" bestFit="1" customWidth="1"/>
    <col min="6" max="6" width="24.140625" customWidth="1"/>
    <col min="7" max="7" width="16.140625" style="17" bestFit="1" customWidth="1"/>
    <col min="8" max="8" width="19.140625" bestFit="1" customWidth="1"/>
    <col min="9" max="9" width="39.42578125" customWidth="1"/>
    <col min="10" max="10" width="17.5703125" bestFit="1" customWidth="1"/>
    <col min="11" max="12" width="13.7109375" customWidth="1"/>
    <col min="13" max="13" width="20.7109375" customWidth="1"/>
    <col min="14" max="14" width="17.42578125" customWidth="1"/>
  </cols>
  <sheetData>
    <row r="1" spans="2:14">
      <c r="B1" s="4"/>
      <c r="C1" s="4"/>
      <c r="D1" s="4"/>
      <c r="E1" s="5"/>
      <c r="F1" s="4"/>
      <c r="G1" s="16"/>
      <c r="H1" s="4"/>
      <c r="I1" s="4"/>
      <c r="J1" s="4"/>
      <c r="K1" s="4"/>
      <c r="L1" s="25"/>
      <c r="M1" s="25"/>
      <c r="N1" s="4"/>
    </row>
    <row r="2" spans="2:14">
      <c r="B2" s="4"/>
      <c r="C2" s="4"/>
      <c r="D2" s="26" t="s">
        <v>40</v>
      </c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2:14" ht="20.25" customHeight="1">
      <c r="B3" s="27" t="s">
        <v>31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2:14">
      <c r="B4" s="27"/>
      <c r="C4" s="27"/>
      <c r="D4" s="27" t="s">
        <v>32</v>
      </c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2:14">
      <c r="B5" s="27"/>
      <c r="C5" s="27"/>
      <c r="D5" s="6"/>
      <c r="E5" s="27"/>
      <c r="F5" s="27"/>
      <c r="G5" s="6"/>
      <c r="H5" s="27"/>
      <c r="I5" s="27"/>
      <c r="J5" s="6"/>
      <c r="K5" s="27"/>
      <c r="L5" s="27"/>
      <c r="M5" s="6"/>
      <c r="N5" s="4"/>
    </row>
    <row r="6" spans="2:14">
      <c r="B6" s="24" t="s">
        <v>34</v>
      </c>
      <c r="C6" s="24" t="s">
        <v>33</v>
      </c>
      <c r="D6" s="31" t="s">
        <v>3</v>
      </c>
      <c r="E6" s="24" t="s">
        <v>4</v>
      </c>
      <c r="F6" s="24" t="s">
        <v>5</v>
      </c>
      <c r="G6" s="24" t="s">
        <v>20</v>
      </c>
      <c r="H6" s="24" t="s">
        <v>19</v>
      </c>
      <c r="I6" s="24" t="s">
        <v>6</v>
      </c>
      <c r="J6" s="24"/>
      <c r="K6" s="24" t="s">
        <v>7</v>
      </c>
      <c r="L6" s="24" t="s">
        <v>8</v>
      </c>
      <c r="M6" s="24" t="s">
        <v>9</v>
      </c>
      <c r="N6" s="24" t="s">
        <v>10</v>
      </c>
    </row>
    <row r="7" spans="2:14" ht="79.5" customHeight="1">
      <c r="B7" s="24"/>
      <c r="C7" s="24"/>
      <c r="D7" s="32"/>
      <c r="E7" s="24"/>
      <c r="F7" s="24"/>
      <c r="G7" s="24"/>
      <c r="H7" s="24"/>
      <c r="I7" s="7" t="s">
        <v>11</v>
      </c>
      <c r="J7" s="7" t="s">
        <v>12</v>
      </c>
      <c r="K7" s="24"/>
      <c r="L7" s="24"/>
      <c r="M7" s="24"/>
      <c r="N7" s="24"/>
    </row>
    <row r="8" spans="2:14" ht="31.5" customHeight="1">
      <c r="B8" s="28" t="s">
        <v>21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2:14" ht="31.5" customHeight="1">
      <c r="B9" s="7">
        <v>1</v>
      </c>
      <c r="C9" s="7" t="s">
        <v>13</v>
      </c>
      <c r="D9" s="18" t="s">
        <v>60</v>
      </c>
      <c r="E9" s="2" t="s">
        <v>1</v>
      </c>
      <c r="F9" s="10" t="s">
        <v>15</v>
      </c>
      <c r="G9" s="18">
        <v>261190860373770</v>
      </c>
      <c r="H9" s="19" t="s">
        <v>35</v>
      </c>
      <c r="I9" s="20" t="s">
        <v>37</v>
      </c>
      <c r="J9" s="19" t="s">
        <v>38</v>
      </c>
      <c r="K9" s="1" t="s">
        <v>0</v>
      </c>
      <c r="L9" s="1">
        <v>204.17</v>
      </c>
      <c r="M9" s="15">
        <v>217534988.66</v>
      </c>
      <c r="N9" s="15">
        <f>+M9/L9/1000</f>
        <v>1065.460100210609</v>
      </c>
    </row>
    <row r="10" spans="2:14" ht="31.5" customHeight="1">
      <c r="B10" s="7">
        <v>2</v>
      </c>
      <c r="C10" s="7" t="s">
        <v>13</v>
      </c>
      <c r="D10" s="18" t="s">
        <v>61</v>
      </c>
      <c r="E10" s="2" t="s">
        <v>1</v>
      </c>
      <c r="F10" s="10" t="s">
        <v>15</v>
      </c>
      <c r="G10" s="18">
        <v>261191100366491</v>
      </c>
      <c r="H10" s="19" t="s">
        <v>25</v>
      </c>
      <c r="I10" s="20" t="s">
        <v>27</v>
      </c>
      <c r="J10" s="19" t="s">
        <v>17</v>
      </c>
      <c r="K10" s="1" t="s">
        <v>0</v>
      </c>
      <c r="L10" s="1">
        <v>5</v>
      </c>
      <c r="M10" s="15">
        <v>2585937.5</v>
      </c>
      <c r="N10" s="15">
        <f t="shared" ref="N10:N23" si="0">+M10/L10/1000</f>
        <v>517.1875</v>
      </c>
    </row>
    <row r="11" spans="2:14" ht="31.5" customHeight="1">
      <c r="B11" s="7">
        <v>3</v>
      </c>
      <c r="C11" s="7" t="s">
        <v>13</v>
      </c>
      <c r="D11" s="18" t="s">
        <v>69</v>
      </c>
      <c r="E11" s="2" t="s">
        <v>1</v>
      </c>
      <c r="F11" s="10" t="s">
        <v>15</v>
      </c>
      <c r="G11" s="18">
        <v>261190860366442</v>
      </c>
      <c r="H11" s="19" t="s">
        <v>51</v>
      </c>
      <c r="I11" s="20" t="s">
        <v>41</v>
      </c>
      <c r="J11" s="19" t="s">
        <v>47</v>
      </c>
      <c r="K11" s="1" t="s">
        <v>0</v>
      </c>
      <c r="L11" s="1">
        <v>8</v>
      </c>
      <c r="M11" s="15">
        <v>4368000</v>
      </c>
      <c r="N11" s="15">
        <f t="shared" si="0"/>
        <v>546</v>
      </c>
    </row>
    <row r="12" spans="2:14" ht="31.5" customHeight="1">
      <c r="B12" s="7">
        <v>4</v>
      </c>
      <c r="C12" s="7" t="s">
        <v>13</v>
      </c>
      <c r="D12" s="18" t="s">
        <v>62</v>
      </c>
      <c r="E12" s="2" t="s">
        <v>1</v>
      </c>
      <c r="F12" s="10" t="s">
        <v>15</v>
      </c>
      <c r="G12" s="18">
        <v>261191100346624</v>
      </c>
      <c r="H12" s="19" t="s">
        <v>52</v>
      </c>
      <c r="I12" s="20" t="s">
        <v>27</v>
      </c>
      <c r="J12" s="19" t="s">
        <v>17</v>
      </c>
      <c r="K12" s="1" t="s">
        <v>0</v>
      </c>
      <c r="L12" s="1">
        <v>12</v>
      </c>
      <c r="M12" s="15">
        <v>949968</v>
      </c>
      <c r="N12" s="15">
        <f t="shared" si="0"/>
        <v>79.164000000000001</v>
      </c>
    </row>
    <row r="13" spans="2:14" ht="31.5" customHeight="1">
      <c r="B13" s="7">
        <v>5</v>
      </c>
      <c r="C13" s="7" t="s">
        <v>13</v>
      </c>
      <c r="D13" s="18" t="s">
        <v>63</v>
      </c>
      <c r="E13" s="2" t="s">
        <v>1</v>
      </c>
      <c r="F13" s="10" t="s">
        <v>15</v>
      </c>
      <c r="G13" s="18">
        <v>261190910359167</v>
      </c>
      <c r="H13" s="19" t="s">
        <v>53</v>
      </c>
      <c r="I13" s="20" t="s">
        <v>42</v>
      </c>
      <c r="J13" s="19" t="s">
        <v>48</v>
      </c>
      <c r="K13" s="1" t="s">
        <v>0</v>
      </c>
      <c r="L13" s="1">
        <v>1</v>
      </c>
      <c r="M13" s="15">
        <v>826000</v>
      </c>
      <c r="N13" s="15">
        <f t="shared" si="0"/>
        <v>826</v>
      </c>
    </row>
    <row r="14" spans="2:14" ht="31.5" customHeight="1">
      <c r="B14" s="7">
        <v>6</v>
      </c>
      <c r="C14" s="7" t="s">
        <v>13</v>
      </c>
      <c r="D14" s="18" t="s">
        <v>64</v>
      </c>
      <c r="E14" s="2" t="s">
        <v>1</v>
      </c>
      <c r="F14" s="10" t="s">
        <v>15</v>
      </c>
      <c r="G14" s="18">
        <v>261190860324203</v>
      </c>
      <c r="H14" s="19" t="s">
        <v>24</v>
      </c>
      <c r="I14" s="20" t="s">
        <v>43</v>
      </c>
      <c r="J14" s="19" t="s">
        <v>22</v>
      </c>
      <c r="K14" s="1" t="s">
        <v>2</v>
      </c>
      <c r="L14" s="1">
        <v>100000</v>
      </c>
      <c r="M14" s="15">
        <v>100000000</v>
      </c>
      <c r="N14" s="15">
        <f t="shared" si="0"/>
        <v>1</v>
      </c>
    </row>
    <row r="15" spans="2:14" ht="31.5" customHeight="1">
      <c r="B15" s="7">
        <v>7</v>
      </c>
      <c r="C15" s="7" t="s">
        <v>13</v>
      </c>
      <c r="D15" s="18" t="s">
        <v>65</v>
      </c>
      <c r="E15" s="2" t="s">
        <v>1</v>
      </c>
      <c r="F15" s="10" t="s">
        <v>15</v>
      </c>
      <c r="G15" s="18">
        <v>261191180334024</v>
      </c>
      <c r="H15" s="19" t="s">
        <v>54</v>
      </c>
      <c r="I15" s="20" t="s">
        <v>44</v>
      </c>
      <c r="J15" s="19" t="s">
        <v>49</v>
      </c>
      <c r="K15" s="1" t="s">
        <v>0</v>
      </c>
      <c r="L15" s="1">
        <v>62180</v>
      </c>
      <c r="M15" s="15">
        <v>62180000</v>
      </c>
      <c r="N15" s="15">
        <f t="shared" si="0"/>
        <v>1</v>
      </c>
    </row>
    <row r="16" spans="2:14" ht="31.5" customHeight="1">
      <c r="B16" s="7">
        <v>8</v>
      </c>
      <c r="C16" s="7" t="s">
        <v>13</v>
      </c>
      <c r="D16" s="18" t="s">
        <v>66</v>
      </c>
      <c r="E16" s="2" t="s">
        <v>1</v>
      </c>
      <c r="F16" s="10" t="s">
        <v>15</v>
      </c>
      <c r="G16" s="18">
        <v>261110084798053</v>
      </c>
      <c r="H16" s="19" t="s">
        <v>55</v>
      </c>
      <c r="I16" s="20" t="s">
        <v>45</v>
      </c>
      <c r="J16" s="19" t="s">
        <v>50</v>
      </c>
      <c r="K16" s="1" t="s">
        <v>0</v>
      </c>
      <c r="L16" s="1">
        <v>12</v>
      </c>
      <c r="M16" s="15">
        <v>2160000</v>
      </c>
      <c r="N16" s="15">
        <f t="shared" si="0"/>
        <v>180</v>
      </c>
    </row>
    <row r="17" spans="2:14" ht="31.5" customHeight="1">
      <c r="B17" s="7">
        <v>9</v>
      </c>
      <c r="C17" s="7" t="s">
        <v>13</v>
      </c>
      <c r="D17" s="18" t="s">
        <v>67</v>
      </c>
      <c r="E17" s="2" t="s">
        <v>1</v>
      </c>
      <c r="F17" s="10" t="s">
        <v>15</v>
      </c>
      <c r="G17" s="18">
        <v>261191380022211</v>
      </c>
      <c r="H17" s="19" t="s">
        <v>56</v>
      </c>
      <c r="I17" s="20" t="s">
        <v>30</v>
      </c>
      <c r="J17" s="19" t="s">
        <v>23</v>
      </c>
      <c r="K17" s="1" t="s">
        <v>0</v>
      </c>
      <c r="L17" s="1">
        <v>11851</v>
      </c>
      <c r="M17" s="15">
        <v>159988500</v>
      </c>
      <c r="N17" s="15">
        <f t="shared" si="0"/>
        <v>13.5</v>
      </c>
    </row>
    <row r="18" spans="2:14" ht="31.5" customHeight="1">
      <c r="B18" s="7">
        <v>10</v>
      </c>
      <c r="C18" s="7" t="s">
        <v>13</v>
      </c>
      <c r="D18" s="18" t="s">
        <v>70</v>
      </c>
      <c r="E18" s="2" t="s">
        <v>1</v>
      </c>
      <c r="F18" s="10" t="s">
        <v>15</v>
      </c>
      <c r="G18" s="18">
        <v>261190910315927</v>
      </c>
      <c r="H18" s="19" t="s">
        <v>36</v>
      </c>
      <c r="I18" s="20" t="s">
        <v>46</v>
      </c>
      <c r="J18" s="19" t="s">
        <v>39</v>
      </c>
      <c r="K18" s="1" t="s">
        <v>0</v>
      </c>
      <c r="L18" s="1">
        <v>52</v>
      </c>
      <c r="M18" s="15">
        <v>5240293.76</v>
      </c>
      <c r="N18" s="15">
        <f t="shared" si="0"/>
        <v>100.77488</v>
      </c>
    </row>
    <row r="19" spans="2:14" ht="31.5" customHeight="1">
      <c r="B19" s="7">
        <v>11</v>
      </c>
      <c r="C19" s="7" t="s">
        <v>13</v>
      </c>
      <c r="D19" s="18" t="s">
        <v>71</v>
      </c>
      <c r="E19" s="2" t="s">
        <v>1</v>
      </c>
      <c r="F19" s="10" t="s">
        <v>15</v>
      </c>
      <c r="G19" s="18">
        <v>261191100265652</v>
      </c>
      <c r="H19" s="19" t="s">
        <v>57</v>
      </c>
      <c r="I19" s="20" t="s">
        <v>26</v>
      </c>
      <c r="J19" s="19" t="s">
        <v>16</v>
      </c>
      <c r="K19" s="1" t="s">
        <v>0</v>
      </c>
      <c r="L19" s="1">
        <v>12</v>
      </c>
      <c r="M19" s="15">
        <v>98316000</v>
      </c>
      <c r="N19" s="15">
        <f t="shared" si="0"/>
        <v>8193</v>
      </c>
    </row>
    <row r="20" spans="2:14" ht="31.5" customHeight="1">
      <c r="B20" s="7">
        <v>12</v>
      </c>
      <c r="C20" s="7" t="s">
        <v>13</v>
      </c>
      <c r="D20" s="18" t="s">
        <v>68</v>
      </c>
      <c r="E20" s="2" t="s">
        <v>1</v>
      </c>
      <c r="F20" s="10" t="s">
        <v>15</v>
      </c>
      <c r="G20" s="18">
        <v>261191100250593</v>
      </c>
      <c r="H20" s="19" t="s">
        <v>58</v>
      </c>
      <c r="I20" s="20" t="s">
        <v>26</v>
      </c>
      <c r="J20" s="19" t="s">
        <v>16</v>
      </c>
      <c r="K20" s="1" t="s">
        <v>0</v>
      </c>
      <c r="L20" s="1">
        <v>12</v>
      </c>
      <c r="M20" s="15">
        <v>5145120</v>
      </c>
      <c r="N20" s="15">
        <f t="shared" si="0"/>
        <v>428.76</v>
      </c>
    </row>
    <row r="21" spans="2:14" ht="31.5" customHeight="1">
      <c r="B21" s="7">
        <v>13</v>
      </c>
      <c r="C21" s="7" t="s">
        <v>13</v>
      </c>
      <c r="D21" s="18" t="s">
        <v>72</v>
      </c>
      <c r="E21" s="2" t="s">
        <v>1</v>
      </c>
      <c r="F21" s="10" t="s">
        <v>15</v>
      </c>
      <c r="G21" s="18">
        <v>261190860247165</v>
      </c>
      <c r="H21" s="19" t="s">
        <v>59</v>
      </c>
      <c r="I21" s="20" t="s">
        <v>29</v>
      </c>
      <c r="J21" s="19" t="s">
        <v>18</v>
      </c>
      <c r="K21" s="1" t="s">
        <v>0</v>
      </c>
      <c r="L21" s="1">
        <v>12</v>
      </c>
      <c r="M21" s="15">
        <v>12000000</v>
      </c>
      <c r="N21" s="15">
        <f t="shared" si="0"/>
        <v>1000</v>
      </c>
    </row>
    <row r="22" spans="2:14" ht="31.5" customHeight="1">
      <c r="B22" s="7">
        <v>14</v>
      </c>
      <c r="C22" s="7" t="s">
        <v>13</v>
      </c>
      <c r="D22" s="18" t="s">
        <v>71</v>
      </c>
      <c r="E22" s="2" t="s">
        <v>73</v>
      </c>
      <c r="F22" s="10" t="s">
        <v>15</v>
      </c>
      <c r="G22" s="21">
        <v>261191100252332</v>
      </c>
      <c r="H22" s="22" t="s">
        <v>76</v>
      </c>
      <c r="I22" s="20" t="s">
        <v>26</v>
      </c>
      <c r="J22" s="19" t="s">
        <v>16</v>
      </c>
      <c r="K22" s="1" t="s">
        <v>0</v>
      </c>
      <c r="L22" s="1">
        <v>2</v>
      </c>
      <c r="M22" s="15">
        <v>5692152</v>
      </c>
      <c r="N22" s="15">
        <f t="shared" si="0"/>
        <v>2846.076</v>
      </c>
    </row>
    <row r="23" spans="2:14" ht="57.75" customHeight="1">
      <c r="B23" s="7">
        <v>15</v>
      </c>
      <c r="C23" s="7" t="s">
        <v>13</v>
      </c>
      <c r="D23" s="9" t="s">
        <v>74</v>
      </c>
      <c r="E23" s="2" t="s">
        <v>73</v>
      </c>
      <c r="F23" s="10" t="s">
        <v>15</v>
      </c>
      <c r="G23" s="21">
        <v>261190860273481</v>
      </c>
      <c r="H23" s="22" t="s">
        <v>75</v>
      </c>
      <c r="I23" s="23" t="s">
        <v>28</v>
      </c>
      <c r="J23" s="22">
        <v>305109680</v>
      </c>
      <c r="K23" s="1" t="s">
        <v>0</v>
      </c>
      <c r="L23" s="1">
        <v>150</v>
      </c>
      <c r="M23" s="15">
        <v>11175000</v>
      </c>
      <c r="N23" s="15">
        <f t="shared" si="0"/>
        <v>74.5</v>
      </c>
    </row>
    <row r="24" spans="2:14" ht="57.75" customHeight="1">
      <c r="B24" s="7"/>
      <c r="C24" s="7" t="s">
        <v>13</v>
      </c>
      <c r="D24" s="9" t="s">
        <v>78</v>
      </c>
      <c r="E24" s="2" t="s">
        <v>1</v>
      </c>
      <c r="F24" s="10" t="s">
        <v>15</v>
      </c>
      <c r="G24" s="21">
        <v>261191360034808</v>
      </c>
      <c r="H24" s="22">
        <v>16</v>
      </c>
      <c r="I24" s="23" t="s">
        <v>77</v>
      </c>
      <c r="J24" s="22">
        <v>205214167</v>
      </c>
      <c r="K24" s="1" t="s">
        <v>0</v>
      </c>
      <c r="L24" s="1">
        <v>12</v>
      </c>
      <c r="M24" s="15">
        <v>24192000</v>
      </c>
      <c r="N24" s="15">
        <f t="shared" ref="N24:N34" si="1">+M24/L24/1000</f>
        <v>2016</v>
      </c>
    </row>
    <row r="25" spans="2:14" ht="57.75" customHeight="1">
      <c r="B25" s="7"/>
      <c r="C25" s="7" t="s">
        <v>13</v>
      </c>
      <c r="D25" s="9" t="s">
        <v>81</v>
      </c>
      <c r="E25" s="2" t="s">
        <v>1</v>
      </c>
      <c r="F25" s="10" t="s">
        <v>15</v>
      </c>
      <c r="G25" s="21">
        <v>261191350034703</v>
      </c>
      <c r="H25" s="22" t="s">
        <v>80</v>
      </c>
      <c r="I25" s="23" t="s">
        <v>79</v>
      </c>
      <c r="J25" s="22">
        <v>311810497</v>
      </c>
      <c r="K25" s="1" t="s">
        <v>0</v>
      </c>
      <c r="L25" s="1">
        <v>4</v>
      </c>
      <c r="M25" s="15">
        <v>400000000</v>
      </c>
      <c r="N25" s="15">
        <f t="shared" si="1"/>
        <v>100000</v>
      </c>
    </row>
    <row r="26" spans="2:14" ht="57.75" customHeight="1">
      <c r="B26" s="7"/>
      <c r="C26" s="7" t="s">
        <v>13</v>
      </c>
      <c r="D26" s="9" t="s">
        <v>78</v>
      </c>
      <c r="E26" s="2" t="s">
        <v>1</v>
      </c>
      <c r="F26" s="10" t="s">
        <v>15</v>
      </c>
      <c r="G26" s="21">
        <v>261191360035487</v>
      </c>
      <c r="H26" s="22">
        <v>12</v>
      </c>
      <c r="I26" s="23" t="s">
        <v>82</v>
      </c>
      <c r="J26" s="22">
        <v>201672298</v>
      </c>
      <c r="K26" s="1" t="s">
        <v>0</v>
      </c>
      <c r="L26" s="1">
        <v>12</v>
      </c>
      <c r="M26" s="15">
        <v>29868214.199999999</v>
      </c>
      <c r="N26" s="15">
        <f t="shared" si="1"/>
        <v>2489.0178500000002</v>
      </c>
    </row>
    <row r="27" spans="2:14" ht="57.75" customHeight="1">
      <c r="B27" s="7"/>
      <c r="C27" s="7" t="s">
        <v>13</v>
      </c>
      <c r="D27" s="9" t="s">
        <v>83</v>
      </c>
      <c r="E27" s="2" t="s">
        <v>1</v>
      </c>
      <c r="F27" s="10" t="s">
        <v>15</v>
      </c>
      <c r="G27" s="21">
        <v>261191100364709</v>
      </c>
      <c r="H27" s="22">
        <v>1951512834</v>
      </c>
      <c r="I27" s="23" t="s">
        <v>26</v>
      </c>
      <c r="J27" s="22">
        <v>203366731</v>
      </c>
      <c r="K27" s="1" t="s">
        <v>0</v>
      </c>
      <c r="L27" s="1">
        <v>1152</v>
      </c>
      <c r="M27" s="15">
        <v>63360000</v>
      </c>
      <c r="N27" s="15">
        <f t="shared" si="1"/>
        <v>55</v>
      </c>
    </row>
    <row r="28" spans="2:14" ht="57.75" customHeight="1">
      <c r="B28" s="7"/>
      <c r="C28" s="7" t="s">
        <v>13</v>
      </c>
      <c r="D28" s="9" t="s">
        <v>78</v>
      </c>
      <c r="E28" s="2" t="s">
        <v>1</v>
      </c>
      <c r="F28" s="10" t="s">
        <v>15</v>
      </c>
      <c r="G28" s="21">
        <v>261191360028209</v>
      </c>
      <c r="H28" s="22" t="s">
        <v>85</v>
      </c>
      <c r="I28" s="23" t="s">
        <v>84</v>
      </c>
      <c r="J28" s="22">
        <v>301688005</v>
      </c>
      <c r="K28" s="1" t="s">
        <v>0</v>
      </c>
      <c r="L28" s="1">
        <v>12</v>
      </c>
      <c r="M28" s="15">
        <v>66000000</v>
      </c>
      <c r="N28" s="15">
        <f t="shared" si="1"/>
        <v>5500</v>
      </c>
    </row>
    <row r="29" spans="2:14" ht="57.75" customHeight="1">
      <c r="B29" s="7"/>
      <c r="C29" s="7" t="s">
        <v>13</v>
      </c>
      <c r="D29" s="9" t="s">
        <v>86</v>
      </c>
      <c r="E29" s="2" t="s">
        <v>1</v>
      </c>
      <c r="F29" s="10" t="s">
        <v>15</v>
      </c>
      <c r="G29" s="21">
        <v>261190860339755</v>
      </c>
      <c r="H29" s="22">
        <v>111667</v>
      </c>
      <c r="I29" s="23" t="s">
        <v>43</v>
      </c>
      <c r="J29" s="22">
        <v>306350099</v>
      </c>
      <c r="K29" s="1" t="s">
        <v>0</v>
      </c>
      <c r="L29" s="1">
        <v>18000</v>
      </c>
      <c r="M29" s="15">
        <v>18000000</v>
      </c>
      <c r="N29" s="15">
        <f t="shared" si="1"/>
        <v>1</v>
      </c>
    </row>
    <row r="30" spans="2:14" ht="57.75" customHeight="1">
      <c r="B30" s="7"/>
      <c r="C30" s="7" t="s">
        <v>13</v>
      </c>
      <c r="D30" s="9" t="s">
        <v>88</v>
      </c>
      <c r="E30" s="2" t="s">
        <v>1</v>
      </c>
      <c r="F30" s="10" t="s">
        <v>15</v>
      </c>
      <c r="G30" s="21">
        <v>261190860352183</v>
      </c>
      <c r="H30" s="22" t="s">
        <v>87</v>
      </c>
      <c r="I30" s="23" t="s">
        <v>28</v>
      </c>
      <c r="J30" s="22">
        <v>305109680</v>
      </c>
      <c r="K30" s="1" t="s">
        <v>0</v>
      </c>
      <c r="L30" s="1">
        <v>10</v>
      </c>
      <c r="M30" s="15">
        <v>111750000</v>
      </c>
      <c r="N30" s="15">
        <f t="shared" si="1"/>
        <v>11175</v>
      </c>
    </row>
    <row r="31" spans="2:14" ht="57.75" customHeight="1">
      <c r="B31" s="7"/>
      <c r="C31" s="7" t="s">
        <v>13</v>
      </c>
      <c r="D31" s="9" t="s">
        <v>90</v>
      </c>
      <c r="E31" s="2" t="s">
        <v>1</v>
      </c>
      <c r="F31" s="10" t="s">
        <v>15</v>
      </c>
      <c r="G31" s="21">
        <v>261191170338730</v>
      </c>
      <c r="H31" s="22" t="s">
        <v>89</v>
      </c>
      <c r="I31" s="23" t="s">
        <v>92</v>
      </c>
      <c r="J31" s="22">
        <v>207322159</v>
      </c>
      <c r="K31" s="1" t="s">
        <v>0</v>
      </c>
      <c r="L31" s="1">
        <v>12</v>
      </c>
      <c r="M31" s="15">
        <v>308585640</v>
      </c>
      <c r="N31" s="15">
        <f t="shared" si="1"/>
        <v>25715.47</v>
      </c>
    </row>
    <row r="32" spans="2:14" ht="57.75" customHeight="1">
      <c r="B32" s="7"/>
      <c r="C32" s="7" t="s">
        <v>13</v>
      </c>
      <c r="D32" s="9" t="s">
        <v>93</v>
      </c>
      <c r="E32" s="2" t="s">
        <v>1</v>
      </c>
      <c r="F32" s="10" t="s">
        <v>15</v>
      </c>
      <c r="G32" s="21">
        <v>261190860339433</v>
      </c>
      <c r="H32" s="22" t="s">
        <v>94</v>
      </c>
      <c r="I32" s="23" t="s">
        <v>91</v>
      </c>
      <c r="J32" s="22">
        <v>305907639</v>
      </c>
      <c r="K32" s="1" t="s">
        <v>0</v>
      </c>
      <c r="L32" s="1">
        <v>210</v>
      </c>
      <c r="M32" s="15">
        <v>41514900</v>
      </c>
      <c r="N32" s="15">
        <f t="shared" si="1"/>
        <v>197.69</v>
      </c>
    </row>
    <row r="33" spans="2:14" ht="57.75" customHeight="1">
      <c r="B33" s="7"/>
      <c r="C33" s="7" t="s">
        <v>13</v>
      </c>
      <c r="D33" s="33" t="s">
        <v>96</v>
      </c>
      <c r="E33" s="2" t="s">
        <v>1</v>
      </c>
      <c r="F33" s="10" t="s">
        <v>15</v>
      </c>
      <c r="G33" s="21">
        <v>261190860336173</v>
      </c>
      <c r="H33" s="22" t="s">
        <v>95</v>
      </c>
      <c r="I33" s="23" t="s">
        <v>29</v>
      </c>
      <c r="J33" s="22">
        <v>204118319</v>
      </c>
      <c r="K33" s="1" t="s">
        <v>0</v>
      </c>
      <c r="L33" s="1">
        <v>12</v>
      </c>
      <c r="M33" s="15">
        <v>47400000</v>
      </c>
      <c r="N33" s="15">
        <f t="shared" si="1"/>
        <v>3950</v>
      </c>
    </row>
    <row r="34" spans="2:14" ht="57.75" customHeight="1">
      <c r="B34" s="7"/>
      <c r="C34" s="7" t="s">
        <v>13</v>
      </c>
      <c r="D34" s="9" t="s">
        <v>98</v>
      </c>
      <c r="E34" s="2" t="s">
        <v>1</v>
      </c>
      <c r="F34" s="10" t="s">
        <v>15</v>
      </c>
      <c r="G34" s="21">
        <v>261190860317636</v>
      </c>
      <c r="H34" s="22">
        <v>268</v>
      </c>
      <c r="I34" s="23" t="s">
        <v>97</v>
      </c>
      <c r="J34" s="22">
        <v>200833833</v>
      </c>
      <c r="K34" s="1" t="s">
        <v>0</v>
      </c>
      <c r="L34" s="1">
        <v>14100</v>
      </c>
      <c r="M34" s="15">
        <v>138885000</v>
      </c>
      <c r="N34" s="15">
        <f t="shared" si="1"/>
        <v>9.85</v>
      </c>
    </row>
    <row r="35" spans="2:14" ht="22.5" customHeight="1">
      <c r="B35" s="28" t="s">
        <v>14</v>
      </c>
      <c r="C35" s="29"/>
      <c r="D35" s="29"/>
      <c r="E35" s="29"/>
      <c r="F35" s="29"/>
      <c r="G35" s="29"/>
      <c r="H35" s="29"/>
      <c r="I35" s="29"/>
      <c r="J35" s="29"/>
      <c r="K35" s="11"/>
      <c r="L35" s="3">
        <f>SUM(L9:L34)</f>
        <v>208049.16999999998</v>
      </c>
      <c r="M35" s="14">
        <f>SUM(M9:M34)</f>
        <v>1937717714.1200001</v>
      </c>
      <c r="N35" s="8">
        <f>SUM(N9:N34)</f>
        <v>166981.45033021062</v>
      </c>
    </row>
    <row r="36" spans="2:14">
      <c r="M36" s="12"/>
      <c r="N36" s="13"/>
    </row>
  </sheetData>
  <mergeCells count="23">
    <mergeCell ref="B35:J35"/>
    <mergeCell ref="M6:M7"/>
    <mergeCell ref="N6:N7"/>
    <mergeCell ref="B8:N8"/>
    <mergeCell ref="B5:C5"/>
    <mergeCell ref="E5:F5"/>
    <mergeCell ref="H5:I5"/>
    <mergeCell ref="K5:L5"/>
    <mergeCell ref="B6:B7"/>
    <mergeCell ref="C6:C7"/>
    <mergeCell ref="D6:D7"/>
    <mergeCell ref="E6:E7"/>
    <mergeCell ref="F6:F7"/>
    <mergeCell ref="H6:H7"/>
    <mergeCell ref="I6:J6"/>
    <mergeCell ref="K6:K7"/>
    <mergeCell ref="L6:L7"/>
    <mergeCell ref="G6:G7"/>
    <mergeCell ref="L1:M1"/>
    <mergeCell ref="B3:N3"/>
    <mergeCell ref="B4:C4"/>
    <mergeCell ref="D2:N2"/>
    <mergeCell ref="D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2026-04-17T05:33:48Z</dcterms:modified>
</cp:coreProperties>
</file>