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AVLAT XARIDLARI\3299-6247 ПФ\2026\1-chorak\ПҚ-6247\1 чорак\"/>
    </mc:Choice>
  </mc:AlternateContent>
  <xr:revisionPtr revIDLastSave="0" documentId="13_ncr:1_{FB30075B-4C32-4A72-8243-C8D2D0873B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авто" sheetId="1" r:id="rId1"/>
  </sheets>
  <definedNames>
    <definedName name="AccessDatabase" hidden="1">"C:\Documents and Settings\schoolfund1\Рабочий стол\жаха\прогноз доходов 2005 помесяц..mdb"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7" i="1"/>
  <c r="K6" i="1"/>
  <c r="G9" i="1"/>
  <c r="F9" i="1"/>
  <c r="K9" i="1" l="1"/>
  <c r="M9" i="1" l="1"/>
  <c r="O9" i="1"/>
  <c r="N9" i="1"/>
  <c r="J9" i="1" l="1"/>
</calcChain>
</file>

<file path=xl/sharedStrings.xml><?xml version="1.0" encoding="utf-8"?>
<sst xmlns="http://schemas.openxmlformats.org/spreadsheetml/2006/main" count="30" uniqueCount="21">
  <si>
    <t>№</t>
  </si>
  <si>
    <t>M A ‘ L U M O T</t>
  </si>
  <si>
    <t>Davlat boshqaruv organlarning nomi</t>
  </si>
  <si>
    <t>Таsdiqlangan shtatlar soni</t>
  </si>
  <si>
    <t>Biriktirilgan rahbar lavozimi</t>
  </si>
  <si>
    <t>Rahbar o‘rinbosari</t>
  </si>
  <si>
    <t>Avtotransport vasitasi limiti belgilangan me’yoriy xujjat (asos) raqami va sanasi</t>
  </si>
  <si>
    <t>VM № 258</t>
  </si>
  <si>
    <t>Tasdiqlangan limit miqdori</t>
  </si>
  <si>
    <t>Xaqiqatda mavjud avtotransport-lar soni</t>
  </si>
  <si>
    <t>Ishlab chiqarilgan yili</t>
  </si>
  <si>
    <t>Benzin AI-95</t>
  </si>
  <si>
    <t>motor moyi</t>
  </si>
  <si>
    <t>avtotransport ta’miri</t>
  </si>
  <si>
    <t>soni</t>
  </si>
  <si>
    <t xml:space="preserve">summa
	</t>
  </si>
  <si>
    <t>litr</t>
  </si>
  <si>
    <t>BYD Champion</t>
  </si>
  <si>
    <t>Sanoat, radiatsiya va yadro xavfsizligi qo'mitasi</t>
  </si>
  <si>
    <t>Sanoat, radiatsiya va yadro xavfsizligi qo'mitasi atotransporti vositalari 2026 yil 1 chorak xarajatlari to‘g‘risidagi</t>
  </si>
  <si>
    <t>BYD 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</si>
</sst>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/>
    <xf numFmtId="0" fontId="4" fillId="0" borderId="0" xfId="0" applyFont="1"/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 indent="2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O13"/>
  <sheetViews>
    <sheetView tabSelected="1" topLeftCell="C1" zoomScaleNormal="100" workbookViewId="0">
      <selection activeCell="J8" sqref="J8"/>
    </sheetView>
  </sheetViews>
  <sheetFormatPr defaultRowHeight="18.75" x14ac:dyDescent="0.3"/>
  <cols>
    <col min="1" max="1" width="5.28515625" style="1" customWidth="1"/>
    <col min="2" max="2" width="30" style="2" customWidth="1"/>
    <col min="3" max="3" width="19.140625" style="2" customWidth="1"/>
    <col min="4" max="4" width="41.28515625" style="3" customWidth="1"/>
    <col min="5" max="5" width="33.28515625" style="1" customWidth="1"/>
    <col min="6" max="6" width="18.5703125" style="1" customWidth="1"/>
    <col min="7" max="7" width="24.5703125" style="1" customWidth="1"/>
    <col min="8" max="8" width="19.85546875" style="1" customWidth="1"/>
    <col min="9" max="9" width="21.28515625" style="1" customWidth="1"/>
    <col min="10" max="10" width="9.140625" style="4"/>
    <col min="11" max="11" width="16.42578125" style="4" customWidth="1"/>
    <col min="12" max="12" width="12.7109375" style="4" customWidth="1"/>
    <col min="13" max="14" width="12.85546875" style="4" customWidth="1"/>
    <col min="15" max="15" width="14.42578125" style="4" customWidth="1"/>
    <col min="16" max="16384" width="9.140625" style="4"/>
  </cols>
  <sheetData>
    <row r="2" spans="1:15" ht="33" customHeight="1" x14ac:dyDescent="0.3">
      <c r="A2" s="26" t="s">
        <v>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6.5" customHeight="1" x14ac:dyDescent="0.3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s="5" customFormat="1" ht="37.5" customHeight="1" x14ac:dyDescent="0.3">
      <c r="A4" s="17" t="s">
        <v>0</v>
      </c>
      <c r="B4" s="17" t="s">
        <v>2</v>
      </c>
      <c r="C4" s="17" t="s">
        <v>3</v>
      </c>
      <c r="D4" s="17" t="s">
        <v>4</v>
      </c>
      <c r="E4" s="30" t="s">
        <v>6</v>
      </c>
      <c r="F4" s="17" t="s">
        <v>8</v>
      </c>
      <c r="G4" s="17" t="s">
        <v>9</v>
      </c>
      <c r="H4" s="17" t="s">
        <v>9</v>
      </c>
      <c r="I4" s="17" t="s">
        <v>10</v>
      </c>
      <c r="J4" s="24" t="s">
        <v>11</v>
      </c>
      <c r="K4" s="25"/>
      <c r="L4" s="28" t="s">
        <v>12</v>
      </c>
      <c r="M4" s="29"/>
      <c r="N4" s="17" t="s">
        <v>13</v>
      </c>
      <c r="O4" s="17"/>
    </row>
    <row r="5" spans="1:15" s="5" customFormat="1" ht="55.5" customHeight="1" x14ac:dyDescent="0.3">
      <c r="A5" s="17"/>
      <c r="B5" s="17"/>
      <c r="C5" s="17"/>
      <c r="D5" s="17"/>
      <c r="E5" s="30"/>
      <c r="F5" s="17"/>
      <c r="G5" s="17"/>
      <c r="H5" s="17"/>
      <c r="I5" s="17"/>
      <c r="J5" s="14" t="s">
        <v>14</v>
      </c>
      <c r="K5" s="12" t="s">
        <v>15</v>
      </c>
      <c r="L5" s="12" t="s">
        <v>16</v>
      </c>
      <c r="M5" s="12" t="s">
        <v>15</v>
      </c>
      <c r="N5" s="14" t="s">
        <v>14</v>
      </c>
      <c r="O5" s="12" t="s">
        <v>15</v>
      </c>
    </row>
    <row r="6" spans="1:15" ht="39.75" customHeight="1" x14ac:dyDescent="0.3">
      <c r="A6" s="21">
        <v>1</v>
      </c>
      <c r="B6" s="18" t="s">
        <v>18</v>
      </c>
      <c r="C6" s="21">
        <v>166</v>
      </c>
      <c r="D6" s="6" t="s">
        <v>4</v>
      </c>
      <c r="E6" s="6" t="s">
        <v>7</v>
      </c>
      <c r="F6" s="6">
        <v>1</v>
      </c>
      <c r="G6" s="6">
        <v>1</v>
      </c>
      <c r="H6" s="6" t="s">
        <v>20</v>
      </c>
      <c r="I6" s="6">
        <v>2024</v>
      </c>
      <c r="J6" s="15">
        <v>0</v>
      </c>
      <c r="K6" s="15">
        <f>12800*J6</f>
        <v>0</v>
      </c>
      <c r="L6" s="15">
        <v>0</v>
      </c>
      <c r="M6" s="15">
        <v>0</v>
      </c>
      <c r="N6" s="15">
        <v>0</v>
      </c>
      <c r="O6" s="15">
        <v>0</v>
      </c>
    </row>
    <row r="7" spans="1:15" ht="39.75" customHeight="1" x14ac:dyDescent="0.3">
      <c r="A7" s="22"/>
      <c r="B7" s="19"/>
      <c r="C7" s="22"/>
      <c r="D7" s="6" t="s">
        <v>5</v>
      </c>
      <c r="E7" s="6" t="s">
        <v>7</v>
      </c>
      <c r="F7" s="6">
        <v>1</v>
      </c>
      <c r="G7" s="6">
        <v>1</v>
      </c>
      <c r="H7" s="6" t="s">
        <v>17</v>
      </c>
      <c r="I7" s="6">
        <v>2024</v>
      </c>
      <c r="J7" s="15">
        <v>150</v>
      </c>
      <c r="K7" s="15">
        <f>13500*J7</f>
        <v>2025000</v>
      </c>
      <c r="L7" s="15">
        <v>0</v>
      </c>
      <c r="M7" s="15">
        <v>0</v>
      </c>
      <c r="N7" s="15">
        <v>0</v>
      </c>
      <c r="O7" s="15">
        <v>0</v>
      </c>
    </row>
    <row r="8" spans="1:15" ht="50.25" customHeight="1" x14ac:dyDescent="0.3">
      <c r="A8" s="22"/>
      <c r="B8" s="19"/>
      <c r="C8" s="22"/>
      <c r="D8" s="6" t="s">
        <v>5</v>
      </c>
      <c r="E8" s="6" t="s">
        <v>7</v>
      </c>
      <c r="F8" s="6">
        <v>1</v>
      </c>
      <c r="G8" s="6">
        <v>1</v>
      </c>
      <c r="H8" s="6" t="s">
        <v>17</v>
      </c>
      <c r="I8" s="6">
        <v>2025</v>
      </c>
      <c r="J8" s="15">
        <v>150</v>
      </c>
      <c r="K8" s="15">
        <f>13500*J8</f>
        <v>2025000</v>
      </c>
      <c r="L8" s="15">
        <v>0</v>
      </c>
      <c r="M8" s="15">
        <v>0</v>
      </c>
      <c r="N8" s="15">
        <v>0</v>
      </c>
      <c r="O8" s="15">
        <v>0</v>
      </c>
    </row>
    <row r="9" spans="1:15" ht="42.75" customHeight="1" x14ac:dyDescent="0.3">
      <c r="A9" s="23"/>
      <c r="B9" s="20"/>
      <c r="C9" s="23"/>
      <c r="D9" s="7"/>
      <c r="E9" s="7"/>
      <c r="F9" s="13">
        <f>SUM(F6:F8)</f>
        <v>3</v>
      </c>
      <c r="G9" s="13">
        <f>SUM(G6:G8)</f>
        <v>3</v>
      </c>
      <c r="H9" s="13"/>
      <c r="I9" s="13"/>
      <c r="J9" s="13">
        <f>SUM(J6:J8)</f>
        <v>300</v>
      </c>
      <c r="K9" s="16">
        <f>SUM(K6:K8)</f>
        <v>4050000</v>
      </c>
      <c r="L9" s="13">
        <v>0</v>
      </c>
      <c r="M9" s="13">
        <f>SUM(M6:M8)</f>
        <v>0</v>
      </c>
      <c r="N9" s="13">
        <f>SUM(N6:N8)</f>
        <v>0</v>
      </c>
      <c r="O9" s="13">
        <f>SUM(O6:O8)</f>
        <v>0</v>
      </c>
    </row>
    <row r="12" spans="1:15" x14ac:dyDescent="0.3">
      <c r="F12" s="8"/>
    </row>
    <row r="13" spans="1:15" x14ac:dyDescent="0.3">
      <c r="B13" s="10"/>
      <c r="C13" s="10"/>
      <c r="D13" s="11"/>
      <c r="E13" s="9"/>
      <c r="F13" s="9"/>
      <c r="G13" s="9"/>
    </row>
  </sheetData>
  <mergeCells count="17">
    <mergeCell ref="A2:O2"/>
    <mergeCell ref="A3:O3"/>
    <mergeCell ref="L4:M4"/>
    <mergeCell ref="N4:O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B6:B9"/>
    <mergeCell ref="A6:A9"/>
    <mergeCell ref="C6:C9"/>
    <mergeCell ref="J4:K4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авто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Alisher Annakulov</dc:creator>
  <cp:lastModifiedBy>Admin</cp:lastModifiedBy>
  <cp:lastPrinted>2021-07-30T06:21:58Z</cp:lastPrinted>
  <dcterms:created xsi:type="dcterms:W3CDTF">2021-07-28T12:38:13Z</dcterms:created>
  <dcterms:modified xsi:type="dcterms:W3CDTF">2026-04-17T05:00:06Z</dcterms:modified>
</cp:coreProperties>
</file>