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ЭтаКнига"/>
  <mc:AlternateContent xmlns:mc="http://schemas.openxmlformats.org/markup-compatibility/2006">
    <mc:Choice Requires="x15">
      <x15ac:absPath xmlns:x15ac="http://schemas.microsoft.com/office/spreadsheetml/2010/11/ac" url="D:\DAVLAT XARIDLARI\3299-6247 ПФ\2026\1-chorak\ПҚ-3299\1 чорак\"/>
    </mc:Choice>
  </mc:AlternateContent>
  <xr:revisionPtr revIDLastSave="0" documentId="13_ncr:1_{E37E750F-652E-42A5-B842-6FF0AB28F1BA}" xr6:coauthVersionLast="47" xr6:coauthVersionMax="47" xr10:uidLastSave="{00000000-0000-0000-0000-000000000000}"/>
  <bookViews>
    <workbookView xWindow="-120" yWindow="-120" windowWidth="29040" windowHeight="15720" tabRatio="790" activeTab="2" xr2:uid="{00000000-000D-0000-FFFF-FFFF00000000}"/>
  </bookViews>
  <sheets>
    <sheet name="1-илова" sheetId="9" r:id="rId1"/>
    <sheet name="2-илова" sheetId="11" r:id="rId2"/>
    <sheet name="3-илова" sheetId="1" r:id="rId3"/>
    <sheet name="4-илова " sheetId="4" r:id="rId4"/>
    <sheet name="5-илова" sheetId="7" r:id="rId5"/>
    <sheet name="6-илова " sheetId="25" r:id="rId6"/>
    <sheet name="7-илова" sheetId="26" r:id="rId7"/>
    <sheet name="8-илова " sheetId="28" r:id="rId8"/>
    <sheet name="9 илова" sheetId="29" r:id="rId9"/>
    <sheet name="10 илова " sheetId="30" r:id="rId10"/>
    <sheet name="11 илова" sheetId="31" r:id="rId11"/>
    <sheet name="12 илова" sheetId="32" r:id="rId12"/>
    <sheet name="13 илова" sheetId="33" r:id="rId13"/>
    <sheet name="14-илова " sheetId="13" r:id="rId14"/>
    <sheet name="15-илова" sheetId="14" r:id="rId15"/>
    <sheet name="ГТК" sheetId="23" state="hidden" r:id="rId16"/>
  </sheets>
  <definedNames>
    <definedName name="_xlnm._FilterDatabase" localSheetId="3" hidden="1">'4-илова '!$A$4:$Y$10</definedName>
    <definedName name="_xlnm._FilterDatabase" localSheetId="4" hidden="1">'5-илова'!$A$6:$L$46</definedName>
    <definedName name="_xlnm._FilterDatabase" localSheetId="5" hidden="1">'6-илова '!$A$5:$M$10</definedName>
    <definedName name="_xlnm.Print_Titles" localSheetId="1">'2-илова'!#REF!</definedName>
    <definedName name="_xlnm.Print_Titles" localSheetId="3">'4-илова '!$4:$4</definedName>
    <definedName name="_xlnm.Print_Titles" localSheetId="4">'5-илова'!$5:$5</definedName>
    <definedName name="_xlnm.Print_Titles" localSheetId="5">'6-илова '!$5:$5</definedName>
    <definedName name="_xlnm.Print_Area" localSheetId="9">'10 илова '!$A$1:$L$15</definedName>
    <definedName name="_xlnm.Print_Area" localSheetId="14">'15-илова'!$A$1:$J$13</definedName>
    <definedName name="_xlnm.Print_Area" localSheetId="1">'2-илова'!$A$1:$J$13</definedName>
    <definedName name="_xlnm.Print_Area" localSheetId="2">'3-илова'!$A$1:$F$16</definedName>
    <definedName name="_xlnm.Print_Area" localSheetId="3">'4-илова '!$A$1:$L$12</definedName>
    <definedName name="_xlnm.Print_Area" localSheetId="4">'5-илова'!$A$1:$K$46</definedName>
    <definedName name="_xlnm.Print_Area" localSheetId="5">'6-илова '!$A$1:$H$12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5" i="7" l="1"/>
  <c r="K44" i="7"/>
  <c r="K43" i="7"/>
  <c r="K42" i="7"/>
  <c r="K41" i="7"/>
  <c r="K40" i="7"/>
  <c r="I45" i="7"/>
  <c r="K39" i="7"/>
  <c r="K21" i="7"/>
  <c r="K15" i="7" l="1"/>
  <c r="F12" i="9" l="1"/>
  <c r="K38" i="7"/>
  <c r="K37" i="7"/>
  <c r="K24" i="7"/>
  <c r="K25" i="7"/>
  <c r="K26" i="7"/>
  <c r="K27" i="7"/>
  <c r="K28" i="7"/>
  <c r="K36" i="7"/>
  <c r="K23" i="7" l="1"/>
  <c r="K22" i="7"/>
  <c r="K35" i="7" l="1"/>
  <c r="K34" i="7"/>
  <c r="K33" i="7"/>
  <c r="K32" i="7"/>
  <c r="K31" i="7"/>
  <c r="K30" i="7"/>
  <c r="K29" i="7"/>
  <c r="K20" i="7"/>
  <c r="K19" i="7"/>
  <c r="K18" i="7"/>
  <c r="K17" i="7"/>
  <c r="K16" i="7"/>
  <c r="K14" i="7"/>
  <c r="K13" i="7"/>
  <c r="K12" i="7"/>
  <c r="K11" i="7"/>
  <c r="K10" i="7"/>
  <c r="K9" i="7"/>
  <c r="K8" i="7"/>
  <c r="K45" i="7" l="1"/>
  <c r="C12" i="9"/>
  <c r="L10" i="4" l="1"/>
  <c r="E13" i="9"/>
  <c r="F13" i="9"/>
  <c r="G13" i="9"/>
  <c r="A7" i="32" l="1"/>
  <c r="A8" i="32" s="1"/>
  <c r="A9" i="32" s="1"/>
  <c r="A10" i="32" s="1"/>
  <c r="A11" i="32" s="1"/>
  <c r="A12" i="32" s="1"/>
  <c r="A13" i="32" s="1"/>
  <c r="A14" i="32" s="1"/>
  <c r="A15" i="32" s="1"/>
  <c r="A8" i="31"/>
  <c r="A9" i="31" s="1"/>
  <c r="A10" i="31" s="1"/>
  <c r="A11" i="31" s="1"/>
  <c r="A12" i="31" s="1"/>
  <c r="A13" i="31" s="1"/>
  <c r="A14" i="31" s="1"/>
  <c r="A9" i="26" l="1"/>
  <c r="A10" i="26" s="1"/>
  <c r="A11" i="26" s="1"/>
  <c r="A12" i="26" s="1"/>
  <c r="A13" i="26" s="1"/>
  <c r="H11" i="13" l="1"/>
  <c r="G11" i="13"/>
  <c r="A8" i="25" l="1"/>
  <c r="A9" i="25" s="1"/>
  <c r="A10" i="25" s="1"/>
  <c r="A9" i="23" l="1"/>
  <c r="A10" i="23" s="1"/>
  <c r="A11" i="23" s="1"/>
  <c r="A12" i="23" s="1"/>
  <c r="A13" i="23" s="1"/>
  <c r="A14" i="23" s="1"/>
  <c r="A15" i="23" s="1"/>
  <c r="A16" i="23" s="1"/>
  <c r="A17" i="23" s="1"/>
  <c r="F28" i="13" l="1"/>
  <c r="E28" i="13"/>
  <c r="D28" i="13"/>
  <c r="A26" i="13"/>
  <c r="A27" i="13" s="1"/>
  <c r="F19" i="13" l="1"/>
  <c r="E19" i="13"/>
  <c r="D19" i="13" l="1"/>
  <c r="A17" i="13"/>
  <c r="A18" i="13" s="1"/>
  <c r="I11" i="13" l="1"/>
  <c r="K11" i="13"/>
  <c r="F11" i="13"/>
  <c r="E11" i="13"/>
  <c r="D11" i="13"/>
  <c r="A9" i="13"/>
  <c r="A10" i="13" s="1"/>
  <c r="D13" i="9" l="1"/>
  <c r="C13" i="9" l="1"/>
</calcChain>
</file>

<file path=xl/sharedStrings.xml><?xml version="1.0" encoding="utf-8"?>
<sst xmlns="http://schemas.openxmlformats.org/spreadsheetml/2006/main" count="510" uniqueCount="326">
  <si>
    <t>Т/р</t>
  </si>
  <si>
    <t>Ҳисобот даври</t>
  </si>
  <si>
    <t>Жами</t>
  </si>
  <si>
    <t>Сўндирилиши муддати</t>
  </si>
  <si>
    <t>№</t>
  </si>
  <si>
    <t>Амалга оширилган ишлар</t>
  </si>
  <si>
    <t>Кредит олувчилар номи</t>
  </si>
  <si>
    <t>Субсидия олувчилар номи</t>
  </si>
  <si>
    <t>Маблағ ажратилиши юзасидан асословчи хужжат номи ва санаси</t>
  </si>
  <si>
    <t>Ажратилиши тартиби</t>
  </si>
  <si>
    <t>Кредитлар бўйича:</t>
  </si>
  <si>
    <t>Субсидиялар бўйича:</t>
  </si>
  <si>
    <t>Фоиз ставкаси</t>
  </si>
  <si>
    <t>Жойлашган ҳудуд
(вилоят, туман (шаҳар)</t>
  </si>
  <si>
    <t>Молиялаштириш манбаси*</t>
  </si>
  <si>
    <t xml:space="preserve">Маблағ ажратилишидан кўзланган мақсад </t>
  </si>
  <si>
    <t>Қўшимча манба номи</t>
  </si>
  <si>
    <t>Қўшимча манба ҳисобидан маблағ ажратилиши бўйича маҳаллий давлат органининг қарори</t>
  </si>
  <si>
    <t>рақами</t>
  </si>
  <si>
    <t>санаси</t>
  </si>
  <si>
    <t>Маблағ ажратилишидан кўзланган мақсад*</t>
  </si>
  <si>
    <t>*Изоҳ: Маҳаллий давлат органининг қарорига асосан маблағ ажратилган мақсадига кўра бир нечта йўналишларга ёки ташкилотларга маблағ ажратилган ҳоларда ушбу мақсадлар ва ташкилотлар алоҳида қаторда акс эттирилади.</t>
  </si>
  <si>
    <t>Маблағ ажратилган ташкилот</t>
  </si>
  <si>
    <t>Депозитлар бўйича</t>
  </si>
  <si>
    <t>Фоизи</t>
  </si>
  <si>
    <t>Шартнома рақами ва санаси</t>
  </si>
  <si>
    <t>Депозит жойлаштирилган банк номи</t>
  </si>
  <si>
    <t>Муддати</t>
  </si>
  <si>
    <t xml:space="preserve"> 20____ йилда 
Тадбиркорлик субъектларига берилган божхона имтиёзлар тўғрисида
МАЪЛУМОТ</t>
  </si>
  <si>
    <t>СТИР</t>
  </si>
  <si>
    <t>Жами имтиёз берилган сумма</t>
  </si>
  <si>
    <t>Тадбиркорлик субъекти номи</t>
  </si>
  <si>
    <t>Ажратилган маблағ миқдори
(минг сўм)</t>
  </si>
  <si>
    <t>Молиялаштирилган маблағ
(минг сўм)</t>
  </si>
  <si>
    <t>Ажратилган маблағ 
(минг сўм)</t>
  </si>
  <si>
    <t>Жойлаштирилган маблағ
 (минг сўм)</t>
  </si>
  <si>
    <t>Т/Р</t>
  </si>
  <si>
    <t>Шаклланган қўшимча маблағ миқдори</t>
  </si>
  <si>
    <t>х</t>
  </si>
  <si>
    <t>Ажратилган кредит маблағларининг қайтарилиши</t>
  </si>
  <si>
    <t>Асосий қарз</t>
  </si>
  <si>
    <t>Фоиз тўловлари</t>
  </si>
  <si>
    <t>Жарима ва пенялар</t>
  </si>
  <si>
    <t xml:space="preserve">Бюджет жараёнининг очиқлигини таъминлаш 
мақсадида расмий веб-сайтларда маълумотларни 
жойлаштириш тартиби тўғрисидаги низомга
5-ИЛОВА
</t>
  </si>
  <si>
    <t>Бюджет жараёнининг очиқлигини таъминлаш 
мақсадида расмий веб-сайтларда маълумотларни 
жойлаштириш тартиби тўғрисидаги низомга
15-ИЛОВА</t>
  </si>
  <si>
    <t>1</t>
  </si>
  <si>
    <t>3</t>
  </si>
  <si>
    <t>4</t>
  </si>
  <si>
    <t>5</t>
  </si>
  <si>
    <t>I</t>
  </si>
  <si>
    <t>II</t>
  </si>
  <si>
    <t>III</t>
  </si>
  <si>
    <t>IV</t>
  </si>
  <si>
    <t>V</t>
  </si>
  <si>
    <t>VI</t>
  </si>
  <si>
    <t xml:space="preserve">     *Изоҳ: Молиялаштириш манбаси аниқ кўрсатилади. Молиялаштириш манбалари: Ўзбекистон Республикасининг Давлат бюджети, Давлат мақсадли жамғарма маблағлари, Ўзбекистон Республикаси Давлат бюджети таркибидаги бюджетларнинг қўшимча манбалари, бюджет ташкилотларининг бюджетдан ташқари жамғармалари маблағлари</t>
  </si>
  <si>
    <t>асосий воситалар харид қилиш</t>
  </si>
  <si>
    <t>203366731</t>
  </si>
  <si>
    <t>201440547</t>
  </si>
  <si>
    <t>204118319</t>
  </si>
  <si>
    <t>201672298</t>
  </si>
  <si>
    <t>305109680</t>
  </si>
  <si>
    <t>306350099</t>
  </si>
  <si>
    <t>300970850</t>
  </si>
  <si>
    <t>4477</t>
  </si>
  <si>
    <t>197</t>
  </si>
  <si>
    <t>O`ZBEKTELEKOM АЖ</t>
  </si>
  <si>
    <t>UNG PETRO МЧЖ</t>
  </si>
  <si>
    <t>DAVLAT AXBOROT TIZIMLARINI YARATISH VA QOLLAB QUVATLASH BOYICHA YAGONA INTEGR-</t>
  </si>
  <si>
    <t>UNICON-SOFT МЧЖ</t>
  </si>
  <si>
    <t>Veolia Energy Tashkent МЧЖ</t>
  </si>
  <si>
    <t>306866603</t>
  </si>
  <si>
    <t>2661</t>
  </si>
  <si>
    <t>dona</t>
  </si>
  <si>
    <t xml:space="preserve"> Issiqlik manbai</t>
  </si>
  <si>
    <t>311272051</t>
  </si>
  <si>
    <t>7 .</t>
  </si>
  <si>
    <t>Pudratchi nomi</t>
  </si>
  <si>
    <t>Shartnoma raqami</t>
  </si>
  <si>
    <t>Pudratchi to'g'risidagi malumotlar</t>
  </si>
  <si>
    <t>Korxona IINsi</t>
  </si>
  <si>
    <t>Xarid qilinayotgan tovar (xizmatlar) o'lchov birligi (imkoniyat darajasida)</t>
  </si>
  <si>
    <t>Xarid qilinayotgan tovarlar (xizmatlar) Miqdori (xajmi)</t>
  </si>
  <si>
    <t>Xisobod davri</t>
  </si>
  <si>
    <t>Bitim (Shartnoma) bo'yicha tovarlar (xizmatlar) bir birligi narxi (tarifi)</t>
  </si>
  <si>
    <t>Xarid qilingan tovarlar (xizmatlar) jami miqdori (xajmi) qiymati (ming so'm)</t>
  </si>
  <si>
    <t>1 chorak</t>
  </si>
  <si>
    <t>Xarid qilingan tovarlar va xizmatlar nomi</t>
  </si>
  <si>
    <t>Respublika maxsus aloqa bog'lamasi DUK</t>
  </si>
  <si>
    <t>Xududiy elektir tarmoqlari AJ</t>
  </si>
  <si>
    <t>Elektorenergiya istemoli</t>
  </si>
  <si>
    <t xml:space="preserve"> hrm.argos.uz inson resurslarni boshqarish</t>
  </si>
  <si>
    <t>Aloqa xizmati</t>
  </si>
  <si>
    <t>Abonent xizmatlari</t>
  </si>
  <si>
    <t>Benzin</t>
  </si>
  <si>
    <t>205584246</t>
  </si>
  <si>
    <t>310243547</t>
  </si>
  <si>
    <t>305907639</t>
  </si>
  <si>
    <t>IJRO.GOV.UZ tizimining ishlashini ta`minlash</t>
  </si>
  <si>
    <t>Ijara</t>
  </si>
  <si>
    <t>Elektrenergiya ta`minoti</t>
  </si>
  <si>
    <t>Elektrenergiyasi</t>
  </si>
  <si>
    <t>307387233</t>
  </si>
  <si>
    <t>Malaka oshirish xizmati</t>
  </si>
  <si>
    <t>Yashil energiya MChJ</t>
  </si>
  <si>
    <t>Kiberxavfsixlik markazi DUK</t>
  </si>
  <si>
    <t>Byudjet jarayonining ochiqligini ta’minlash 
maqsadida rasmiy veb-saytlarda ma’lumotlarni 
joylashtirish tartibi to‘g‘risidagi nizomga
1-ILOVA</t>
  </si>
  <si>
    <t>MA’LUMOT</t>
  </si>
  <si>
    <t>(ming so‘m)</t>
  </si>
  <si>
    <t>Hisobot davri mobaynida byudjetdan ajratilayotgan mablag‘lar summasi</t>
  </si>
  <si>
    <t>shundan:</t>
  </si>
  <si>
    <t>Т/r</t>
  </si>
  <si>
    <t>O‘z tasarrufidagi byudjet tashkilotlarining nomlanishi</t>
  </si>
  <si>
    <t>Sonat, radiatsiya va yadro xavfsizligi qo'mitasi</t>
  </si>
  <si>
    <t>jami</t>
  </si>
  <si>
    <t>ish haqi va unga tenglashtiruvchi to‘lovlar miqdori</t>
  </si>
  <si>
    <t>yagona ijtimoiy soliq</t>
  </si>
  <si>
    <t>boshqa joriy xarajatlar</t>
  </si>
  <si>
    <t>ob’ektlarni loyihalashtirish, qurish, (rekonstruksiya qilish) va ta’mirlash ishlari uchun kapital qo‘yilmalar</t>
  </si>
  <si>
    <t>Byudjet jarayonining ochiqligini ta’minlash 
maqsadida rasmiy veb-saytlarda ma’lumotlarni 
joylashtirish tartibi to‘g‘risidagi nizomga
2-ILOVA</t>
  </si>
  <si>
    <t>Buyurtmachi</t>
  </si>
  <si>
    <t>Loyixaning nomlanishi</t>
  </si>
  <si>
    <t>Loyixa quvvati</t>
  </si>
  <si>
    <t>Loyixani amalga oshirish davri</t>
  </si>
  <si>
    <t>Pudratchi to‘g‘risida ma’lumotlar</t>
  </si>
  <si>
    <t>Korxona STIRi</t>
  </si>
  <si>
    <t>Loyixani amalga oshirish qiymati (ming so‘m)</t>
  </si>
  <si>
    <t>shundan o‘zlashtarilgan mablag‘lar (ming so‘m)</t>
  </si>
  <si>
    <t>Loyixani moliyalash-tirish manbasi (byudjet/ byudjetdan tashqari mablag‘lar)</t>
  </si>
  <si>
    <t>Sanoat, radiasiya va yadro xavfsizligi qo'mitasida kapital qo‘yilmalar hisobidan amalga oshirilayotgan loyihalar mavjud emas</t>
  </si>
  <si>
    <t>*Izoh: Moliyalashtirish manbasi aniq ko‘rsatiladi. Moliyalashtirish manbalari: O‘zbekiston Respublikasining Davlat byudjeti, Davlat maqsadli jamg‘arma mablag‘lari, O‘zbekiston Respublikasi Davlat byudjeti tarkibidagi byudjetlarning qo‘shimcha manbalari, byudjet tashkilotlarining byudjetdan tashqari jamg‘armalari mablag‘lari</t>
  </si>
  <si>
    <t xml:space="preserve">Byudjet jarayonining ochiqligini ta’minlash 
maqsadida rasmiy veb-saytlarda ma’lumotlarni 
joylashtirish tartibi to‘g‘risidagi nizomga
3-ILOVA
</t>
  </si>
  <si>
    <t>Т/к</t>
  </si>
  <si>
    <t>Hisobot davri</t>
  </si>
  <si>
    <t>1-chorak</t>
  </si>
  <si>
    <t>Yo‘nalishlari</t>
  </si>
  <si>
    <t>Tovar (ish va xizmat)lar xarid qilish uchun tuzilgan shartnomalar</t>
  </si>
  <si>
    <t>Moliyalashtirish manbasi*</t>
  </si>
  <si>
    <t>soni</t>
  </si>
  <si>
    <t>summa</t>
  </si>
  <si>
    <t>kam baholi va tez eskiruvchi buyumlar xarid qilish</t>
  </si>
  <si>
    <t>qurilish, rekonstruksiya qilish va ta’mirlash</t>
  </si>
  <si>
    <t>saqlash xarajatlari bilan bog‘liq xaridlar</t>
  </si>
  <si>
    <t>O‘zbekiston Respublikasining Davlat byudjeti, Byudjetdan tashqari jamg‘arma mablag‘lari</t>
  </si>
  <si>
    <t xml:space="preserve">Byudjet jarayonining ochiqligini ta’minlash 
maqsadida rasmiy veb-saytlarda ma’lumotlarni 
joylashtirish tartibi to‘g‘risidagi nizomga
4-ILOVA
</t>
  </si>
  <si>
    <t>Harid jarayonini amalga oshirish turi</t>
  </si>
  <si>
    <t>Lot/shartnoma raqami</t>
  </si>
  <si>
    <t>Xarid qilinayotgan tovarlar (xizmatlar) o‘lchov birligi (imkoniyat darajasida)</t>
  </si>
  <si>
    <t>Xarid qilinayotgan tovarlar (xizmatlar) miqdori (hajmi)</t>
  </si>
  <si>
    <t>Bitim (shartnoma) bo‘yicha tovarlar (xizmatlar) bir birligi narxi (tarifi)</t>
  </si>
  <si>
    <t>Xarid qilingan tovarlar (xizmatlar) jami miqdori (hajmi) qiymati 
(ming so‘m)</t>
  </si>
  <si>
    <t>1-chorak xammasi</t>
  </si>
  <si>
    <t xml:space="preserve">Byudjet jarayonining ochiqligini ta’minlash 
maqsadida rasmiy veb-saytlarda ma’lumotlarni 
joylashtirish tartibi to‘g‘risidagi nizomga
6-ILOVA
</t>
  </si>
  <si>
    <t>Tadbir nomi</t>
  </si>
  <si>
    <t>Shartnomaning umumiy qiymati 
(ming so‘m)</t>
  </si>
  <si>
    <t>Byudjet jarayonining ochiqligini ta’minlash 
maqsadida rasmiy veb-saytlarda ma’lumotlarni 
joylashtirish tartibi to‘g‘risidagi nizomga
7-ILOVA</t>
  </si>
  <si>
    <t>Birinchi darajali byudjet mablag‘lari taqsimlovchi nomi*</t>
  </si>
  <si>
    <t>Ob’ekt soni</t>
  </si>
  <si>
    <t>Rejalashtirilgan mablag‘</t>
  </si>
  <si>
    <t>Yil boshida uchun tasdiqlangan dastur asosida (ming so‘m)</t>
  </si>
  <si>
    <t>Yil davomida
qo‘shimcha ajratilgan mablag‘lar asosida
(ming so‘m)</t>
  </si>
  <si>
    <t>Moliyalashtiril-gan mablag‘
(ming so‘m)</t>
  </si>
  <si>
    <t>Bajarilgan ishlar va xarajatlarning miqdori
 (ming so‘m)</t>
  </si>
  <si>
    <t>Ajratilgan mablag‘ning o‘zlashtirilishi (%)</t>
  </si>
  <si>
    <t>*Izoh: Davlat byudjeti to‘g‘risidagi qonunda belgilangan birinchi darajali byudjet mablag‘lari taqsimlovchilar bo‘yicha to‘ldiriladi.</t>
  </si>
  <si>
    <t>Byudjet jarayonining ochiqligini ta’minlash 
maqsadida rasmiy veb-saytlarda ma’lumotlarni 
joylashtirish tartibi to‘g‘risidagi nizomga
8-ILOVA</t>
  </si>
  <si>
    <t>Ob’ekt nomi va manzili</t>
  </si>
  <si>
    <t>Amalga oshirish muddati</t>
  </si>
  <si>
    <t>O‘lchov birligi</t>
  </si>
  <si>
    <t>Loyiha quvvati</t>
  </si>
  <si>
    <t>Yil boshida uchun tasdiqlangan dastur asosida
(ming so‘m)</t>
  </si>
  <si>
    <t>Moliyalash-tirilgan mablag‘
(ming so‘m)</t>
  </si>
  <si>
    <t>Ajratilgan mablag‘ning o‘zlash-tirilishi (%)</t>
  </si>
  <si>
    <t>Dasturga kiritish uchun asos</t>
  </si>
  <si>
    <t>Yangi qurilish</t>
  </si>
  <si>
    <t>Rekonstruksiya</t>
  </si>
  <si>
    <t>Jihozlash</t>
  </si>
  <si>
    <t>Keyingi yillar loyiha qidiruv ishlari uchun</t>
  </si>
  <si>
    <t>Kreditor qarzdorlikni qoplash</t>
  </si>
  <si>
    <t>Mukammal ta’mirlash</t>
  </si>
  <si>
    <t>Byudjet jarayonining ochiqligini ta’minlash 
maqsadida rasmiy veb-saytlarda ma’lumotlarni 
joylashtirish tartibi to‘g‘risidagi nizomga
9-ILOVA</t>
  </si>
  <si>
    <t>Soliq turi</t>
  </si>
  <si>
    <t>Imtiyoz nomi</t>
  </si>
  <si>
    <t>Xuquqiy xujjat turi</t>
  </si>
  <si>
    <t>Xujjat raqami va sanasi</t>
  </si>
  <si>
    <t>Imtiyozning amal qilish muddati</t>
  </si>
  <si>
    <t>Byudjet jarayonining ochiqligini ta’minlash 
maqsadida rasmiy veb-saytlarda ma’lumotlarni 
joylashtirish tartibi to‘g‘risidagi nizomga
10-ILOVA</t>
  </si>
  <si>
    <t>Xujjat turi</t>
  </si>
  <si>
    <t>Xujjat raqami</t>
  </si>
  <si>
    <t>Xujjat tasdiqlangan sana</t>
  </si>
  <si>
    <t>Xujjat nomi</t>
  </si>
  <si>
    <t>Hujjatning tuzilmaviy birligi</t>
  </si>
  <si>
    <t>Kuchga kirish sanasi</t>
  </si>
  <si>
    <t>Xujjatning amal qilish muddati</t>
  </si>
  <si>
    <t>Imtiyoz turi</t>
  </si>
  <si>
    <t>Bojxona to‘lovi</t>
  </si>
  <si>
    <t>Aksiz solig‘i</t>
  </si>
  <si>
    <t>QQS</t>
  </si>
  <si>
    <t>Imtiyoz berilgan soha nomi</t>
  </si>
  <si>
    <t>Byudjet jarayonining ochiqligini ta’minlash 
maqsadida rasmiy veb-saytlarda ma’lumotlarni 
joylashtirish tartibi to‘g‘risidagi nizomga
11-ILOVA</t>
  </si>
  <si>
    <t>Tadbirkorlik sub’ekti nomi</t>
  </si>
  <si>
    <t>STIR</t>
  </si>
  <si>
    <t>Jami imtiyoz summasi
(ming so‘m)</t>
  </si>
  <si>
    <t>Byudjet jarayonining ochiqligini ta’minlash 
maqsadida rasmiy veb-saytlarda ma’lumotlarni 
joylashtirish tartibi to‘g‘risidagi nizomga
12-ILOVA</t>
  </si>
  <si>
    <t>Byudjet jarayonining ochiqligini ta’minlash 
maqsadida rasmiy veb-saytlarda ma’lumotlarni joylashtirish tartibi to‘g‘risidagi nizomga
13-ILOVA</t>
  </si>
  <si>
    <t>R  E  J  A S  I *</t>
  </si>
  <si>
    <t>Nazorat tadbirlari mazmuni</t>
  </si>
  <si>
    <t>O‘tkazish sanasi</t>
  </si>
  <si>
    <t>Ob’ektlar nomi</t>
  </si>
  <si>
    <t>*Har chorak yakunlari bo‘yicha o‘tkazilgan nazorat tadbirlari natijalari yuzasidan vazirliklar va hududlar kesimida ma’lumot taqdim etiladi.</t>
  </si>
  <si>
    <t>Byudjet jarayonining ochiqligini ta’minlash 
maqsadida rasmiy veb-saytlarda ma’lumotlarni 
joylashtirish tartibi to‘g‘risidagi nizomga
14-ILOVA</t>
  </si>
  <si>
    <t>MA’LUMOTLAR</t>
  </si>
  <si>
    <t>Ma'lumot mavjud emas</t>
  </si>
  <si>
    <t>Бюджет маблағлари ҳисобидан</t>
  </si>
  <si>
    <t>бюджетдан ташқари маблағлар ҳисобидан</t>
  </si>
  <si>
    <t>(минг.сўмда)</t>
  </si>
  <si>
    <t>2026 yilda 1-chorak
 Sanoat, radiasiya va yadro xavfsizligi qo'mitasining byudjetdan ajratilgan mablag‘larning chegaralangan miqdorining o‘z tasarrufidagi byudjet tashkilotlari kesimida taqsimoti to‘g‘risida</t>
  </si>
  <si>
    <r>
      <t>САНОАТ РАДИАЦИЯ ВА ЯДРО ХАВФСИЗЛИГИ ҚЎМИТАСИНИНГ  қўшимча манбалари ҳисобидан харид қилинган товарлар ҳамда хизматлар, қурилиш, реконструкция қилиш ва таъмирлаш
ишлари олиб борилаётган объектлар рўйхати, шунингдек қурилиш-таъмирлаш ишларининг молиялаштирилиши тўғрисида
МАЪЛУМОТ
1 ЧОРАК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2026 йил *
</t>
    </r>
  </si>
  <si>
    <t>2026 yilda
Sanoat, radiasiya va yadro xavfsizligi qo'mitasi Davlat maqsadli jamg‘armalardan ajratilgan subsidiyalar, kreditlar hamda tijorat banklariga joylashtirilgan depozitlar to‘g‘risidagi</t>
  </si>
  <si>
    <t>2026 yilda
O‘zbekiston Respublikasining Davlat moliyaviy nazorat organlari tomonidan o‘tkazilgan nazorat tadbirlari yuzasidagn
MA’LUMOT</t>
  </si>
  <si>
    <t>Sanoat, radiasiya va yadro xavfsizligi qo'mitasidan 2026 yil 1-chorakdada Davlat moliyaviy nazorat organlari tomonidan o‘tkazilgan nazorat tadbirlari mavjud emas</t>
  </si>
  <si>
    <t>2026 yilda
Tadbirkorlik sub’ektlariga taqdim etilgan bojxona imtiyozlari to‘g‘risida
MA’LUMOT</t>
  </si>
  <si>
    <t>Sanoat, radiasiya va yadro xavfsizligi qo'mitasidan  2026 yil 1-chorakdada Tadbirkor sub’ektlariga taqdim etilgan bojxona imtiyozi mavjud emas</t>
  </si>
  <si>
    <t>2026 yilda
Tadbirkorlik sub’ektlariga taqdim etilgan soliq imtiyozlari to‘g‘risida
MA’LUMOT</t>
  </si>
  <si>
    <t>Sanoat, radiasiya va yadro xavfsizligi qo'mitasidan 2026 yil 1-chorakdada tadbirkorlik sub’ektlariga taqdim etilgan soliq imtiyozlari mavjud emas</t>
  </si>
  <si>
    <t>Taqdim etilgan bojxona imtiyozlari 
RO‘YXATI
 yanvar-dekabr (oy) 2026 yil *</t>
  </si>
  <si>
    <t>Sanoat, radiasiya va yadro xavfsizligi qo'mitasidan 2026 yil 1-chorakdada taqdim etilganbojxona imtiyozi mavjud emas</t>
  </si>
  <si>
    <t>Taqdim etilgan soliq imtiyozlari 
RO‘YXATI
 yanvar-dekabr (oy) 2026 yil *</t>
  </si>
  <si>
    <t>Sanoat, radiasiya va yadro xavfsizligi qo'mitasidan 2026 yil 1-chorakdada taqdim etilgan soliq imtiyozi mavjud emas</t>
  </si>
  <si>
    <t>2026 yilda
O‘zbekiston Respublikasining Davlat byudjetidan moliyalashtiriladigan ijtimoiy va ishlab chiqarish
infratuzilmasini rivojlantirish dasturlarining ijro etilishi to‘g‘risidagi 
MA’LUMOT</t>
  </si>
  <si>
    <t>Sanoat, radiasiya va yadro xavfsizligi qo'mitasidan 2026 yil 1-chorakdada O‘zbekiston Respublikasining Davlat byudjetidan moliyalashtiriladigan ijtimoiy va ishlab chiqarish dasturi mavjud emas</t>
  </si>
  <si>
    <t>2026 yilda
O‘zbekiston Respublikasining Davlat byudjetidan moliyalashtiriladigan ijtimoiy va ishlab chiqarish infratuzilmasini rivojlantirish
dasturlarining ijro etilishi to‘g‘risidagi 
MA’LUMOT</t>
  </si>
  <si>
    <t>Sanoat, radiasiya va yadro xavfsizligi qo'mitasi tomonidan 2026 yil 1-chorakdada O‘zbekiston Respublikasining Davlat byudjetidan moliyalashtiriladigan ijtimoiy va ishlab chiqarish infratuzilmasini rivojlantirish
dasturlarining ijro etilishi to‘g‘risidagi dastur mavjud emas</t>
  </si>
  <si>
    <t>2026 yilda                                                                                                                                                                                                                                                                Sanoat, radiasiya va yadro xavfsizligi qo'mitas tomonidan qurilish, rekonstruksiya qilish va ta’mirlash ishlari bo‘yicha o‘tkazilgan tanlovlar (tenderlar) to‘g‘risidagi
MA’LUMOTLAR</t>
  </si>
  <si>
    <t>Sanoat, radiasiya va yadro xavfsizligi qo'mitas tomonidan 2026 yil 1-chorakdada qurilish, rekonstruksiya qilish va ta’mirlash ishlari bo‘yicha tanlovlar (tenderlar) o‘tkazilmadi</t>
  </si>
  <si>
    <t xml:space="preserve"> 2026-yilda 
Sonat, radiatsiya va yadro xavfsizligi qo'mitasi tomonidan kam baxoli va tez eskiruvchi buyumlar xarid qilish uchun o'tkazilgan tanlovlar (tenderlar) va amalga oshirilgan davlat xaridlari to'g'risidagi
MA`LUMOTLAR</t>
  </si>
  <si>
    <t>2026 yil 1 chorak
Sanoat, radiasiya va yadro xavfsizligi qo'mitasida kapital qo‘yilmalar hisobidan amalga oshirilayotgan loyihalarning ijrosi to‘g‘risidagi
MA’LUMOTLAR</t>
  </si>
  <si>
    <t>2026 yilda  1-chorakda
Sanoat, radiasiya va yadro xavfsizligi qo'mitasi tomonidan asosiy vositalar xarid qilish uchun o‘tkazilgan tanlovlar (tenderlar)
va amalga oshirilgan davlat xaridlari to‘g‘risidagi
MA’LUMOTLAR</t>
  </si>
  <si>
    <t>Sanoat, radiasiya va yadro xavfsizligi qo'mitasi tomonidan 2026 yil 1chorakda asosiy vositalar xarid qilish uchun tanlovlar (tenderlar)
o‘tkazilmadi</t>
  </si>
  <si>
    <t>Pochta xizmti</t>
  </si>
  <si>
    <t>Oqava va ichimlik suvi</t>
  </si>
  <si>
    <t>SUVSOZ</t>
  </si>
  <si>
    <t>253/К-117</t>
  </si>
  <si>
    <t>Expertiza xulosa olish</t>
  </si>
  <si>
    <t>XSh-EK-30/2026</t>
  </si>
  <si>
    <t>Электрон хукумат лойихаларини бошыариш маркази</t>
  </si>
  <si>
    <t>01-0931-2026</t>
  </si>
  <si>
    <t>BEST SERVIS ANTIFIRE MAS`ULIYATI CHEKLANGAN JAMIYAT</t>
  </si>
  <si>
    <t>ELEKTR KUCHLAGICH PROFILAKTIKASI</t>
  </si>
  <si>
    <t>4135150</t>
  </si>
  <si>
    <t>ГУП Radioaloqa radioeshittirish va televidenie markazi</t>
  </si>
  <si>
    <t>200625403</t>
  </si>
  <si>
    <t>4123349</t>
  </si>
  <si>
    <t>AXBOROT 24DA REKLAM VA ROLIK XIZMATI</t>
  </si>
  <si>
    <t>777-26</t>
  </si>
  <si>
    <t>MAXSUSTRANS ISHLAB CHIQARISH BOSHQARMASI DUK</t>
  </si>
  <si>
    <t>CHIQINDI OLIB CHIQISH</t>
  </si>
  <si>
    <t>CPIO-3225</t>
  </si>
  <si>
    <t>CPIO-3228</t>
  </si>
  <si>
    <t>INTERNET XIZMATI</t>
  </si>
  <si>
    <t>1/61-hrm-2026</t>
  </si>
  <si>
    <t>18042-2026/IJRO</t>
  </si>
  <si>
    <t>Axborot tizimini uni yaratish bo?yicha texnik topshiriq talablariga muvofiqligi yuzasidan ekspertizadan o?tkazish</t>
  </si>
  <si>
    <t>174-T</t>
  </si>
  <si>
    <t>Кашкадарё С Насафий номли вилоят кутубхонаси</t>
  </si>
  <si>
    <t>16</t>
  </si>
  <si>
    <t>NOTURAR BINO IJARASI</t>
  </si>
  <si>
    <t>O?ZBEKISTON 24 IJODIY BIRLASHMASI DAVLAT MUASSASASI</t>
  </si>
  <si>
    <t>311810497</t>
  </si>
  <si>
    <t>36/Т</t>
  </si>
  <si>
    <t>Услуга по съемке телевизионной передачи</t>
  </si>
  <si>
    <t>Жиззах вилоят  уюшмаси ташкилотлари бирлашмаси кенгаши</t>
  </si>
  <si>
    <t>12</t>
  </si>
  <si>
    <t>МЧЖИссиклик дунёси</t>
  </si>
  <si>
    <t>Демонтаж комплектa теплосчетчикa, расходомер PRV</t>
  </si>
  <si>
    <t>4204717</t>
  </si>
  <si>
    <t>1951512834</t>
  </si>
  <si>
    <t>SIM KARTA</t>
  </si>
  <si>
    <t>ЯККА ТАРТИБДАГИ ТАДБИРКОР</t>
  </si>
  <si>
    <t xml:space="preserve">Бумажные салфетки </t>
  </si>
  <si>
    <t>4197876</t>
  </si>
  <si>
    <t>30509955040031</t>
  </si>
  <si>
    <t>ATLANTIS OYL TERMEZ Х/К</t>
  </si>
  <si>
    <t>Газ сжатый (06.20.10.132-00001) (Сурхондарё)</t>
  </si>
  <si>
    <t>301134393</t>
  </si>
  <si>
    <t>MARG`ILON TIKUV SANOAT SERVIS XK</t>
  </si>
  <si>
    <t>96/2026-Tosh</t>
  </si>
  <si>
    <t>МТС/26</t>
  </si>
  <si>
    <t>301688005</t>
  </si>
  <si>
    <t>Давлат тилида иш юритиш асосларини укитиш ва малака ошириш маркази</t>
  </si>
  <si>
    <t>INFINITY MOBAIL MCHJ</t>
  </si>
  <si>
    <t>4159495</t>
  </si>
  <si>
    <t>312637576</t>
  </si>
  <si>
    <t>PARFUME LUXE MCHJ</t>
  </si>
  <si>
    <t>4160012</t>
  </si>
  <si>
    <t>XOJALIK SOVUNI</t>
  </si>
  <si>
    <t>306097967</t>
  </si>
  <si>
    <t>ISHONCHLIK NIYYAT MCHJ</t>
  </si>
  <si>
    <t>4137548</t>
  </si>
  <si>
    <t>311653660</t>
  </si>
  <si>
    <t>52-govuz-2026</t>
  </si>
  <si>
    <t>Услуга по технической поддержке информационных технологий</t>
  </si>
  <si>
    <t>AK-SARAY BIZNES TRADE MCHJ</t>
  </si>
  <si>
    <t>4122023</t>
  </si>
  <si>
    <t xml:space="preserve">Природная питьевая вода </t>
  </si>
  <si>
    <t>309913810</t>
  </si>
  <si>
    <t>СП ООО Fruit Juice</t>
  </si>
  <si>
    <t>4105749</t>
  </si>
  <si>
    <t>303255186</t>
  </si>
  <si>
    <t>Вода питьевая бутилированная в стекл.бут. негазированная 0,33</t>
  </si>
  <si>
    <t>UZPOST AJ</t>
  </si>
  <si>
    <t>268</t>
  </si>
  <si>
    <t>GIBRID POCHTA XIZMATI</t>
  </si>
  <si>
    <t>200833833</t>
  </si>
  <si>
    <t>СП JUST WATERS</t>
  </si>
  <si>
    <t>НОУ YURIST VA KADR</t>
  </si>
  <si>
    <t>307405709</t>
  </si>
  <si>
    <t>306669959</t>
  </si>
  <si>
    <t>доп.сог.№ 1 к дог.№CPIO-3224</t>
  </si>
  <si>
    <t>4068125</t>
  </si>
  <si>
    <t>4063954</t>
  </si>
  <si>
    <t>4700-2026/IJRO</t>
  </si>
  <si>
    <t xml:space="preserve">JUST WATER Высококачественная чистая негазированная бутилированная вода по 18.9 Л. </t>
  </si>
  <si>
    <t>Ijro.gov.uz</t>
  </si>
  <si>
    <t>2026 yil 1-chorak
Sanoat, radiasiya va yadro xavfsizligi qo'mitasi tomonidan o‘tkazilgan tanlovlar (tenderlar) va amalga oshirilgan davlat xaridlari to‘g‘risidagi
MA’LUMOTLAR</t>
  </si>
  <si>
    <t>SUYUQ SOVUN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</si>
</sst>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_ ;[Red]\-#,##0.0\ "/>
    <numFmt numFmtId="167" formatCode="_-* #,##0.00_р_._-;\-* #,##0.00_р_._-;_-* &quot;-&quot;??_р_._-;_-@_-"/>
    <numFmt numFmtId="168" formatCode="#,##0.0"/>
  </numFmts>
  <fonts count="3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3" fillId="0" borderId="0"/>
    <xf numFmtId="0" fontId="27" fillId="0" borderId="0"/>
    <xf numFmtId="43" fontId="31" fillId="0" borderId="0" applyFont="0" applyFill="0" applyBorder="0" applyAlignment="0" applyProtection="0"/>
  </cellStyleXfs>
  <cellXfs count="205">
    <xf numFmtId="0" fontId="0" fillId="0" borderId="0" xfId="0"/>
    <xf numFmtId="3" fontId="2" fillId="0" borderId="0" xfId="0" applyNumberFormat="1" applyFont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3" fontId="5" fillId="0" borderId="0" xfId="0" applyNumberFormat="1" applyFont="1" applyAlignment="1">
      <alignment horizontal="left" vertical="top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3" fontId="4" fillId="0" borderId="0" xfId="0" applyNumberFormat="1" applyFont="1" applyAlignment="1">
      <alignment horizontal="center" vertical="top" wrapText="1"/>
    </xf>
    <xf numFmtId="3" fontId="5" fillId="0" borderId="1" xfId="0" applyNumberFormat="1" applyFont="1" applyBorder="1" applyAlignment="1">
      <alignment horizontal="left" vertical="center" wrapText="1"/>
    </xf>
    <xf numFmtId="3" fontId="4" fillId="0" borderId="0" xfId="0" applyNumberFormat="1" applyFont="1" applyAlignment="1">
      <alignment horizontal="left" vertical="top" wrapText="1"/>
    </xf>
    <xf numFmtId="0" fontId="7" fillId="0" borderId="0" xfId="0" applyFont="1"/>
    <xf numFmtId="3" fontId="5" fillId="0" borderId="4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vertical="top" wrapText="1"/>
    </xf>
    <xf numFmtId="3" fontId="5" fillId="0" borderId="0" xfId="0" applyNumberFormat="1" applyFont="1" applyAlignment="1">
      <alignment horizontal="center" vertical="top" wrapText="1"/>
    </xf>
    <xf numFmtId="3" fontId="2" fillId="0" borderId="0" xfId="0" applyNumberFormat="1" applyFont="1" applyAlignment="1">
      <alignment horizontal="center" vertical="top" wrapText="1"/>
    </xf>
    <xf numFmtId="3" fontId="5" fillId="0" borderId="0" xfId="0" applyNumberFormat="1" applyFont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3" fontId="5" fillId="0" borderId="0" xfId="0" applyNumberFormat="1" applyFont="1" applyAlignment="1">
      <alignment horizontal="center" vertical="center" wrapText="1"/>
    </xf>
    <xf numFmtId="3" fontId="5" fillId="0" borderId="1" xfId="0" applyNumberFormat="1" applyFont="1" applyBorder="1" applyAlignment="1">
      <alignment horizontal="left" vertical="top" wrapText="1"/>
    </xf>
    <xf numFmtId="3" fontId="3" fillId="0" borderId="0" xfId="0" applyNumberFormat="1" applyFont="1" applyAlignment="1">
      <alignment horizontal="right" vertical="top" wrapText="1"/>
    </xf>
    <xf numFmtId="3" fontId="8" fillId="0" borderId="0" xfId="0" applyNumberFormat="1" applyFont="1" applyAlignment="1">
      <alignment horizontal="left" vertical="top" wrapText="1"/>
    </xf>
    <xf numFmtId="3" fontId="13" fillId="0" borderId="0" xfId="0" applyNumberFormat="1" applyFont="1" applyAlignment="1">
      <alignment horizontal="left" vertical="top" wrapText="1"/>
    </xf>
    <xf numFmtId="3" fontId="8" fillId="0" borderId="1" xfId="0" applyNumberFormat="1" applyFont="1" applyBorder="1" applyAlignment="1">
      <alignment horizontal="left" vertical="top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3" fontId="11" fillId="0" borderId="0" xfId="0" applyNumberFormat="1" applyFont="1" applyAlignment="1">
      <alignment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8" fillId="0" borderId="0" xfId="0" applyNumberFormat="1" applyFont="1" applyAlignment="1">
      <alignment vertical="top" wrapText="1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166" fontId="20" fillId="0" borderId="10" xfId="0" applyNumberFormat="1" applyFont="1" applyBorder="1" applyAlignment="1">
      <alignment horizontal="right" vertical="center"/>
    </xf>
    <xf numFmtId="0" fontId="18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3" fontId="14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horizontal="left" vertical="top"/>
    </xf>
    <xf numFmtId="3" fontId="9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3" fontId="5" fillId="0" borderId="14" xfId="0" applyNumberFormat="1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14" xfId="0" applyFont="1" applyBorder="1" applyAlignment="1">
      <alignment wrapText="1"/>
    </xf>
    <xf numFmtId="0" fontId="8" fillId="0" borderId="14" xfId="0" applyFont="1" applyBorder="1" applyAlignment="1">
      <alignment vertical="center" wrapText="1"/>
    </xf>
    <xf numFmtId="0" fontId="8" fillId="0" borderId="14" xfId="0" applyFont="1" applyBorder="1" applyAlignment="1">
      <alignment horizontal="left" vertical="center" wrapText="1" indent="1"/>
    </xf>
    <xf numFmtId="0" fontId="8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wrapText="1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2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 indent="1"/>
    </xf>
    <xf numFmtId="3" fontId="12" fillId="0" borderId="0" xfId="0" applyNumberFormat="1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14" xfId="0" applyFont="1" applyBorder="1"/>
    <xf numFmtId="0" fontId="24" fillId="0" borderId="1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/>
    </xf>
    <xf numFmtId="0" fontId="26" fillId="0" borderId="14" xfId="0" applyFont="1" applyBorder="1" applyAlignment="1">
      <alignment horizontal="left" vertical="center"/>
    </xf>
    <xf numFmtId="166" fontId="26" fillId="0" borderId="14" xfId="0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4" xfId="2" applyFont="1" applyBorder="1" applyAlignment="1">
      <alignment vertical="center" wrapText="1"/>
    </xf>
    <xf numFmtId="3" fontId="15" fillId="0" borderId="0" xfId="0" applyNumberFormat="1" applyFont="1" applyAlignment="1">
      <alignment horizontal="center" vertical="top" wrapText="1"/>
    </xf>
    <xf numFmtId="3" fontId="30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left" vertical="center"/>
    </xf>
    <xf numFmtId="3" fontId="5" fillId="0" borderId="15" xfId="0" applyNumberFormat="1" applyFont="1" applyBorder="1" applyAlignment="1">
      <alignment horizontal="left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4" fillId="0" borderId="0" xfId="0" applyFont="1" applyAlignment="1">
      <alignment vertical="center"/>
    </xf>
    <xf numFmtId="3" fontId="1" fillId="0" borderId="15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37" fillId="0" borderId="15" xfId="0" applyFont="1" applyBorder="1" applyAlignment="1">
      <alignment vertical="center"/>
    </xf>
    <xf numFmtId="0" fontId="3" fillId="0" borderId="0" xfId="2" applyFont="1" applyAlignment="1">
      <alignment horizontal="center" vertical="center" wrapText="1"/>
    </xf>
    <xf numFmtId="3" fontId="5" fillId="4" borderId="0" xfId="0" applyNumberFormat="1" applyFont="1" applyFill="1" applyAlignment="1">
      <alignment horizontal="left" vertical="top" wrapText="1"/>
    </xf>
    <xf numFmtId="0" fontId="12" fillId="5" borderId="15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3" fontId="5" fillId="5" borderId="15" xfId="0" applyNumberFormat="1" applyFont="1" applyFill="1" applyBorder="1" applyAlignment="1">
      <alignment horizontal="center" vertical="center" wrapText="1"/>
    </xf>
    <xf numFmtId="0" fontId="38" fillId="5" borderId="15" xfId="0" applyFont="1" applyFill="1" applyBorder="1" applyAlignment="1">
      <alignment vertical="center" wrapText="1"/>
    </xf>
    <xf numFmtId="164" fontId="38" fillId="5" borderId="15" xfId="0" applyNumberFormat="1" applyFont="1" applyFill="1" applyBorder="1" applyAlignment="1">
      <alignment vertical="center"/>
    </xf>
    <xf numFmtId="167" fontId="33" fillId="5" borderId="15" xfId="3" applyNumberFormat="1" applyFont="1" applyFill="1" applyBorder="1" applyAlignment="1" applyProtection="1">
      <alignment horizontal="right" vertical="center"/>
    </xf>
    <xf numFmtId="3" fontId="5" fillId="5" borderId="0" xfId="0" applyNumberFormat="1" applyFont="1" applyFill="1" applyAlignment="1">
      <alignment horizontal="left" vertical="top" wrapText="1"/>
    </xf>
    <xf numFmtId="3" fontId="2" fillId="0" borderId="15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left" vertical="center" wrapText="1" indent="1"/>
    </xf>
    <xf numFmtId="168" fontId="2" fillId="0" borderId="1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3" fontId="16" fillId="0" borderId="0" xfId="0" applyNumberFormat="1" applyFont="1" applyAlignment="1">
      <alignment horizontal="left" vertical="center" wrapText="1" indent="1"/>
    </xf>
    <xf numFmtId="3" fontId="2" fillId="0" borderId="15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left" vertical="center" wrapText="1" indent="1"/>
    </xf>
    <xf numFmtId="3" fontId="1" fillId="0" borderId="1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11" fillId="0" borderId="0" xfId="0" applyNumberFormat="1" applyFont="1" applyAlignment="1">
      <alignment horizontal="left" vertical="center" wrapText="1" indent="1"/>
    </xf>
    <xf numFmtId="3" fontId="15" fillId="0" borderId="2" xfId="0" applyNumberFormat="1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4" fillId="3" borderId="7" xfId="0" applyNumberFormat="1" applyFont="1" applyFill="1" applyBorder="1" applyAlignment="1">
      <alignment horizontal="center" vertical="center" wrapText="1"/>
    </xf>
    <xf numFmtId="3" fontId="4" fillId="3" borderId="12" xfId="0" applyNumberFormat="1" applyFont="1" applyFill="1" applyBorder="1" applyAlignment="1">
      <alignment horizontal="center" vertical="center" wrapText="1"/>
    </xf>
    <xf numFmtId="3" fontId="4" fillId="3" borderId="8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3" fontId="4" fillId="0" borderId="1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3" fontId="4" fillId="3" borderId="6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3" fontId="16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 vertical="top" wrapText="1"/>
    </xf>
    <xf numFmtId="0" fontId="8" fillId="3" borderId="5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25" fillId="3" borderId="11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/>
    </xf>
    <xf numFmtId="0" fontId="24" fillId="3" borderId="5" xfId="0" applyFont="1" applyFill="1" applyBorder="1" applyAlignment="1">
      <alignment horizontal="center" vertical="center" wrapText="1"/>
    </xf>
    <xf numFmtId="0" fontId="24" fillId="3" borderId="11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top" wrapText="1"/>
    </xf>
    <xf numFmtId="0" fontId="28" fillId="0" borderId="0" xfId="2" applyFont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3" borderId="5" xfId="2" applyFont="1" applyFill="1" applyBorder="1" applyAlignment="1">
      <alignment horizontal="center" vertical="center" wrapText="1"/>
    </xf>
    <xf numFmtId="0" fontId="5" fillId="3" borderId="11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3" fontId="9" fillId="0" borderId="9" xfId="0" applyNumberFormat="1" applyFont="1" applyBorder="1" applyAlignment="1">
      <alignment horizontal="center" vertical="center" wrapText="1"/>
    </xf>
    <xf numFmtId="3" fontId="9" fillId="0" borderId="13" xfId="0" applyNumberFormat="1" applyFont="1" applyBorder="1" applyAlignment="1">
      <alignment horizontal="center" vertical="center" wrapText="1"/>
    </xf>
    <xf numFmtId="3" fontId="9" fillId="0" borderId="10" xfId="0" applyNumberFormat="1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indent="1"/>
    </xf>
    <xf numFmtId="3" fontId="9" fillId="0" borderId="1" xfId="0" applyNumberFormat="1" applyFont="1" applyBorder="1" applyAlignment="1">
      <alignment horizontal="center" vertical="center" wrapText="1"/>
    </xf>
    <xf numFmtId="3" fontId="22" fillId="3" borderId="5" xfId="0" applyNumberFormat="1" applyFont="1" applyFill="1" applyBorder="1" applyAlignment="1">
      <alignment horizontal="center" vertical="center" wrapText="1"/>
    </xf>
    <xf numFmtId="3" fontId="22" fillId="3" borderId="11" xfId="0" applyNumberFormat="1" applyFont="1" applyFill="1" applyBorder="1" applyAlignment="1">
      <alignment horizontal="center" vertical="center" wrapText="1"/>
    </xf>
    <xf numFmtId="3" fontId="22" fillId="3" borderId="6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 vertical="top" wrapText="1"/>
    </xf>
    <xf numFmtId="3" fontId="12" fillId="0" borderId="5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3" fontId="12" fillId="0" borderId="2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3" fontId="21" fillId="3" borderId="5" xfId="0" applyNumberFormat="1" applyFont="1" applyFill="1" applyBorder="1" applyAlignment="1">
      <alignment horizontal="center" vertical="top" wrapText="1"/>
    </xf>
    <xf numFmtId="3" fontId="21" fillId="3" borderId="11" xfId="0" applyNumberFormat="1" applyFont="1" applyFill="1" applyBorder="1" applyAlignment="1">
      <alignment horizontal="center" vertical="top" wrapText="1"/>
    </xf>
    <xf numFmtId="3" fontId="21" fillId="3" borderId="6" xfId="0" applyNumberFormat="1" applyFont="1" applyFill="1" applyBorder="1" applyAlignment="1">
      <alignment horizontal="center" vertical="top" wrapText="1"/>
    </xf>
    <xf numFmtId="0" fontId="38" fillId="5" borderId="15" xfId="0" applyFont="1" applyFill="1" applyBorder="1" applyAlignment="1">
      <alignment horizontal="center" vertical="center"/>
    </xf>
    <xf numFmtId="49" fontId="34" fillId="5" borderId="5" xfId="0" applyNumberFormat="1" applyFont="1" applyFill="1" applyBorder="1" applyAlignment="1">
      <alignment horizontal="center" vertical="center" wrapText="1"/>
    </xf>
    <xf numFmtId="49" fontId="34" fillId="5" borderId="11" xfId="0" applyNumberFormat="1" applyFont="1" applyFill="1" applyBorder="1" applyAlignment="1">
      <alignment horizontal="center" vertical="center" wrapText="1"/>
    </xf>
    <xf numFmtId="49" fontId="34" fillId="5" borderId="6" xfId="0" applyNumberFormat="1" applyFont="1" applyFill="1" applyBorder="1" applyAlignment="1">
      <alignment vertical="center" wrapText="1"/>
    </xf>
    <xf numFmtId="167" fontId="35" fillId="5" borderId="15" xfId="0" applyNumberFormat="1" applyFont="1" applyFill="1" applyBorder="1" applyAlignment="1">
      <alignment horizontal="center" vertical="center"/>
    </xf>
    <xf numFmtId="165" fontId="36" fillId="5" borderId="15" xfId="0" applyNumberFormat="1" applyFont="1" applyFill="1" applyBorder="1" applyAlignment="1">
      <alignment horizontal="center" vertical="center"/>
    </xf>
    <xf numFmtId="167" fontId="35" fillId="5" borderId="6" xfId="0" applyNumberFormat="1" applyFont="1" applyFill="1" applyBorder="1" applyAlignment="1">
      <alignment horizontal="center" vertical="center"/>
    </xf>
    <xf numFmtId="3" fontId="11" fillId="5" borderId="0" xfId="0" applyNumberFormat="1" applyFont="1" applyFill="1" applyAlignment="1">
      <alignment horizontal="left" vertical="center" wrapText="1"/>
    </xf>
  </cellXfs>
  <cellStyles count="4">
    <cellStyle name="Обычный" xfId="0" builtinId="0"/>
    <cellStyle name="Обычный 2" xfId="1" xr:uid="{00000000-0005-0000-0000-000001000000}"/>
    <cellStyle name="Обычный_2012 йил иш режаси" xfId="2" xr:uid="{00000000-0005-0000-0000-000002000000}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0</xdr:row>
      <xdr:rowOff>0</xdr:rowOff>
    </xdr:from>
    <xdr:ext cx="3070653" cy="952500"/>
    <xdr:sp macro="" textlink="">
      <xdr:nvSpPr>
        <xdr:cNvPr id="2" name="Текст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0856844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ctr">
          <a:noAutofit/>
        </a:bodyPr>
        <a:lstStyle/>
        <a:p>
          <a:pPr algn="ctr" rtl="0"/>
          <a:endParaRPr lang="ru-RU" sz="1200" b="0" i="0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314325</xdr:colOff>
      <xdr:row>0</xdr:row>
      <xdr:rowOff>0</xdr:rowOff>
    </xdr:from>
    <xdr:ext cx="3070653" cy="952500"/>
    <xdr:sp macro="" textlink="">
      <xdr:nvSpPr>
        <xdr:cNvPr id="2" name="Текст 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5191125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t">
          <a:noAutofit/>
        </a:bodyPr>
        <a:lstStyle/>
        <a:p>
          <a:pPr algn="ctr" rtl="0"/>
          <a:endParaRPr lang="ru-RU" sz="1200" b="0" i="0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47625</xdr:colOff>
      <xdr:row>0</xdr:row>
      <xdr:rowOff>0</xdr:rowOff>
    </xdr:from>
    <xdr:ext cx="3070653" cy="952500"/>
    <xdr:sp macro="" textlink="">
      <xdr:nvSpPr>
        <xdr:cNvPr id="2" name="Текст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2544425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ctr">
          <a:noAutofit/>
        </a:bodyPr>
        <a:lstStyle/>
        <a:p>
          <a:pPr algn="ctr" rtl="0"/>
          <a:endParaRPr lang="ru-RU" sz="1200" b="0" i="0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276225</xdr:colOff>
      <xdr:row>0</xdr:row>
      <xdr:rowOff>0</xdr:rowOff>
    </xdr:from>
    <xdr:ext cx="3070653" cy="952500"/>
    <xdr:sp macro="" textlink="">
      <xdr:nvSpPr>
        <xdr:cNvPr id="2" name="Текст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9305925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t">
          <a:noAutofit/>
        </a:bodyPr>
        <a:lstStyle/>
        <a:p>
          <a:pPr algn="ctr" rtl="0"/>
          <a:endParaRPr lang="ru-RU" sz="1200" b="0" i="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0</xdr:row>
      <xdr:rowOff>76200</xdr:rowOff>
    </xdr:from>
    <xdr:ext cx="3070653" cy="952500"/>
    <xdr:sp macro="" textlink="">
      <xdr:nvSpPr>
        <xdr:cNvPr id="2" name="Текст 3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11553825" y="7620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t">
          <a:noAutofit/>
        </a:bodyPr>
        <a:lstStyle/>
        <a:p>
          <a:pPr algn="ctr" rtl="0"/>
          <a:endParaRPr lang="ru-RU" sz="1200" b="0" i="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396323</xdr:colOff>
      <xdr:row>0</xdr:row>
      <xdr:rowOff>0</xdr:rowOff>
    </xdr:from>
    <xdr:ext cx="3070653" cy="952500"/>
    <xdr:sp macro="" textlink="">
      <xdr:nvSpPr>
        <xdr:cNvPr id="2" name="Текст 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9321248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ctr">
          <a:noAutofit/>
        </a:bodyPr>
        <a:lstStyle/>
        <a:p>
          <a:pPr algn="ctr" rtl="0"/>
          <a:endParaRPr lang="ru-RU" sz="1200" b="0" i="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354910</xdr:colOff>
      <xdr:row>0</xdr:row>
      <xdr:rowOff>0</xdr:rowOff>
    </xdr:from>
    <xdr:ext cx="3070653" cy="952500"/>
    <xdr:sp macro="" textlink="">
      <xdr:nvSpPr>
        <xdr:cNvPr id="2" name="Текст 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9841810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ctr">
          <a:noAutofit/>
        </a:bodyPr>
        <a:lstStyle/>
        <a:p>
          <a:pPr algn="ctr" rtl="0"/>
          <a:endParaRPr lang="ru-RU" sz="1200" b="0" i="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248769</xdr:colOff>
      <xdr:row>1</xdr:row>
      <xdr:rowOff>0</xdr:rowOff>
    </xdr:from>
    <xdr:ext cx="3070653" cy="952500"/>
    <xdr:sp macro="" textlink="">
      <xdr:nvSpPr>
        <xdr:cNvPr id="2" name="Текст 3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10716744" y="1000125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ctr">
          <a:noAutofit/>
        </a:bodyPr>
        <a:lstStyle/>
        <a:p>
          <a:pPr algn="ctr" rtl="0"/>
          <a:endParaRPr lang="ru-RU" sz="1200" b="0" i="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378278</xdr:colOff>
      <xdr:row>0</xdr:row>
      <xdr:rowOff>190500</xdr:rowOff>
    </xdr:from>
    <xdr:ext cx="3070653" cy="952500"/>
    <xdr:sp macro="" textlink="">
      <xdr:nvSpPr>
        <xdr:cNvPr id="2" name="Текст 3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>
          <a:spLocks noChangeArrowheads="1"/>
        </xdr:cNvSpPr>
      </xdr:nvSpPr>
      <xdr:spPr bwMode="auto">
        <a:xfrm>
          <a:off x="15414171" y="19050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ctr">
          <a:noAutofit/>
        </a:bodyPr>
        <a:lstStyle/>
        <a:p>
          <a:pPr algn="ctr" rtl="0"/>
          <a:endParaRPr lang="ru-RU" sz="1200" b="0" i="0" baseline="0"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219075</xdr:colOff>
      <xdr:row>0</xdr:row>
      <xdr:rowOff>0</xdr:rowOff>
    </xdr:from>
    <xdr:ext cx="3070653" cy="952500"/>
    <xdr:sp macro="" textlink="">
      <xdr:nvSpPr>
        <xdr:cNvPr id="2" name="Текст 3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>
          <a:spLocks noChangeArrowheads="1"/>
        </xdr:cNvSpPr>
      </xdr:nvSpPr>
      <xdr:spPr bwMode="auto">
        <a:xfrm>
          <a:off x="4657725" y="0"/>
          <a:ext cx="3070653" cy="95250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wrap="none" lIns="27432" tIns="27432" rIns="27432" bIns="0" anchor="t">
          <a:noAutofit/>
        </a:bodyPr>
        <a:lstStyle/>
        <a:p>
          <a:pPr algn="ctr" rtl="0"/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Бюджет жараёнининг очиқлигини таъминлаш </a:t>
          </a:r>
        </a:p>
        <a:p>
          <a:pPr algn="ctr" rtl="0"/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мақсадида расмий веб-сайтларда маълумотларни </a:t>
          </a:r>
        </a:p>
        <a:p>
          <a:pPr algn="ctr" rtl="0"/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жойлаштириш тартиби тўғрисида</a:t>
          </a:r>
          <a:b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lang="ru-RU" sz="1100" b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низомга</a:t>
          </a:r>
        </a:p>
        <a:p>
          <a:pPr algn="ctr" rtl="0"/>
          <a:r>
            <a:rPr lang="ru-RU" sz="1200" b="0" i="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10-илова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92D050"/>
    <pageSetUpPr fitToPage="1"/>
  </sheetPr>
  <dimension ref="A1:AD13"/>
  <sheetViews>
    <sheetView zoomScale="85" zoomScaleNormal="85" zoomScaleSheetLayoutView="100" workbookViewId="0">
      <selection activeCell="C9" sqref="C9:G9"/>
    </sheetView>
  </sheetViews>
  <sheetFormatPr defaultColWidth="9.140625" defaultRowHeight="18.75" x14ac:dyDescent="0.3"/>
  <cols>
    <col min="1" max="1" width="6.7109375" style="3" customWidth="1"/>
    <col min="2" max="2" width="53.140625" style="3" customWidth="1"/>
    <col min="3" max="6" width="20.7109375" style="3" customWidth="1"/>
    <col min="7" max="7" width="32.85546875" style="3" customWidth="1"/>
    <col min="8" max="18" width="15.7109375" style="3" customWidth="1"/>
    <col min="19" max="30" width="9.140625" style="3"/>
    <col min="31" max="16384" width="9.140625" style="5"/>
  </cols>
  <sheetData>
    <row r="1" spans="1:30" ht="75" customHeight="1" x14ac:dyDescent="0.3">
      <c r="F1" s="98" t="s">
        <v>106</v>
      </c>
      <c r="G1" s="99"/>
    </row>
    <row r="2" spans="1:30" x14ac:dyDescent="0.3">
      <c r="F2" s="100"/>
      <c r="G2" s="100"/>
    </row>
    <row r="3" spans="1:30" ht="4.5" customHeight="1" x14ac:dyDescent="0.3">
      <c r="F3" s="100"/>
      <c r="G3" s="100"/>
    </row>
    <row r="4" spans="1:30" x14ac:dyDescent="0.3">
      <c r="F4" s="100"/>
      <c r="G4" s="100"/>
    </row>
    <row r="5" spans="1:30" ht="3.75" customHeight="1" x14ac:dyDescent="0.3"/>
    <row r="6" spans="1:30" ht="57.6" customHeight="1" x14ac:dyDescent="0.3">
      <c r="A6" s="103" t="s">
        <v>216</v>
      </c>
      <c r="B6" s="103"/>
      <c r="C6" s="103"/>
      <c r="D6" s="103"/>
      <c r="E6" s="103"/>
      <c r="F6" s="103"/>
      <c r="G6" s="103"/>
    </row>
    <row r="7" spans="1:30" x14ac:dyDescent="0.3">
      <c r="A7" s="104" t="s">
        <v>107</v>
      </c>
      <c r="B7" s="104"/>
      <c r="C7" s="104"/>
      <c r="D7" s="104"/>
      <c r="E7" s="104"/>
      <c r="F7" s="104"/>
      <c r="G7" s="104"/>
    </row>
    <row r="8" spans="1:30" ht="19.5" x14ac:dyDescent="0.3">
      <c r="G8" s="75" t="s">
        <v>108</v>
      </c>
    </row>
    <row r="9" spans="1:30" ht="32.450000000000003" customHeight="1" x14ac:dyDescent="0.3">
      <c r="A9" s="105" t="s">
        <v>111</v>
      </c>
      <c r="B9" s="105" t="s">
        <v>112</v>
      </c>
      <c r="C9" s="105" t="s">
        <v>109</v>
      </c>
      <c r="D9" s="105"/>
      <c r="E9" s="105"/>
      <c r="F9" s="105"/>
      <c r="G9" s="105"/>
      <c r="H9" s="6"/>
      <c r="I9" s="6"/>
      <c r="J9" s="6"/>
      <c r="K9" s="6"/>
    </row>
    <row r="10" spans="1:30" ht="45.75" customHeight="1" x14ac:dyDescent="0.3">
      <c r="A10" s="105"/>
      <c r="B10" s="105"/>
      <c r="C10" s="105" t="s">
        <v>114</v>
      </c>
      <c r="D10" s="105" t="s">
        <v>110</v>
      </c>
      <c r="E10" s="105"/>
      <c r="F10" s="105"/>
      <c r="G10" s="105"/>
    </row>
    <row r="11" spans="1:30" ht="93.75" x14ac:dyDescent="0.3">
      <c r="A11" s="105"/>
      <c r="B11" s="105"/>
      <c r="C11" s="105"/>
      <c r="D11" s="4" t="s">
        <v>115</v>
      </c>
      <c r="E11" s="4" t="s">
        <v>116</v>
      </c>
      <c r="F11" s="4" t="s">
        <v>117</v>
      </c>
      <c r="G11" s="4" t="s">
        <v>118</v>
      </c>
    </row>
    <row r="12" spans="1:30" ht="45" customHeight="1" x14ac:dyDescent="0.3">
      <c r="A12" s="10">
        <v>1</v>
      </c>
      <c r="B12" s="79" t="s">
        <v>113</v>
      </c>
      <c r="C12" s="11">
        <f>+D12+E12+F12</f>
        <v>14785492</v>
      </c>
      <c r="D12" s="10">
        <v>8835129</v>
      </c>
      <c r="E12" s="10">
        <v>2208783</v>
      </c>
      <c r="F12" s="10">
        <f>300770+3053727+387083</f>
        <v>3741580</v>
      </c>
      <c r="G12" s="10">
        <v>0</v>
      </c>
    </row>
    <row r="13" spans="1:30" s="9" customFormat="1" ht="42" customHeight="1" x14ac:dyDescent="0.3">
      <c r="A13" s="101" t="s">
        <v>2</v>
      </c>
      <c r="B13" s="102"/>
      <c r="C13" s="4">
        <f>SUM(C12:C12)</f>
        <v>14785492</v>
      </c>
      <c r="D13" s="4">
        <f>SUM(D12:D12)</f>
        <v>8835129</v>
      </c>
      <c r="E13" s="4">
        <f>SUM(E12:E12)</f>
        <v>2208783</v>
      </c>
      <c r="F13" s="4">
        <f>SUM(F12:F12)</f>
        <v>3741580</v>
      </c>
      <c r="G13" s="4">
        <f>SUM(G12:G12)</f>
        <v>0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</sheetData>
  <mergeCells count="12">
    <mergeCell ref="F1:G1"/>
    <mergeCell ref="F2:G2"/>
    <mergeCell ref="F3:G3"/>
    <mergeCell ref="F4:G4"/>
    <mergeCell ref="A13:B13"/>
    <mergeCell ref="A6:G6"/>
    <mergeCell ref="A7:G7"/>
    <mergeCell ref="A9:A11"/>
    <mergeCell ref="B9:B11"/>
    <mergeCell ref="C9:G9"/>
    <mergeCell ref="C10:C11"/>
    <mergeCell ref="D10:G10"/>
  </mergeCells>
  <printOptions horizontalCentered="1"/>
  <pageMargins left="0.19685039370078741" right="0.19685039370078741" top="0.19685039370078741" bottom="0.19685039370078741" header="0" footer="0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P13"/>
  <sheetViews>
    <sheetView view="pageBreakPreview" topLeftCell="A4" zoomScale="85" zoomScaleNormal="85" zoomScaleSheetLayoutView="85" workbookViewId="0">
      <selection activeCell="E21" sqref="E21"/>
    </sheetView>
  </sheetViews>
  <sheetFormatPr defaultColWidth="9.140625" defaultRowHeight="18.75" x14ac:dyDescent="0.25"/>
  <cols>
    <col min="1" max="1" width="8.140625" style="3" customWidth="1"/>
    <col min="2" max="2" width="15.28515625" style="13" customWidth="1"/>
    <col min="3" max="3" width="15.7109375" style="13" customWidth="1"/>
    <col min="4" max="4" width="19.85546875" style="3" customWidth="1"/>
    <col min="5" max="5" width="24.85546875" style="13" customWidth="1"/>
    <col min="6" max="8" width="15.7109375" style="13" customWidth="1"/>
    <col min="9" max="9" width="20.5703125" style="13" customWidth="1"/>
    <col min="10" max="10" width="24.7109375" style="13" customWidth="1"/>
    <col min="11" max="12" width="18.140625" style="13" customWidth="1"/>
    <col min="13" max="13" width="16.7109375" style="3" customWidth="1"/>
    <col min="14" max="16" width="15.7109375" style="3" customWidth="1"/>
    <col min="17" max="20" width="18.7109375" style="3" customWidth="1"/>
    <col min="21" max="26" width="15.7109375" style="3" customWidth="1"/>
    <col min="27" max="16384" width="9.140625" style="3"/>
  </cols>
  <sheetData>
    <row r="1" spans="1:16" ht="93" customHeight="1" x14ac:dyDescent="0.25">
      <c r="G1" s="106" t="s">
        <v>119</v>
      </c>
      <c r="H1" s="106"/>
      <c r="I1" s="106"/>
      <c r="J1" s="106"/>
      <c r="K1" s="100"/>
      <c r="L1" s="100"/>
    </row>
    <row r="2" spans="1:16" x14ac:dyDescent="0.25">
      <c r="K2" s="100"/>
      <c r="L2" s="100"/>
    </row>
    <row r="3" spans="1:16" ht="75.75" customHeight="1" x14ac:dyDescent="0.25">
      <c r="A3" s="103" t="s">
        <v>236</v>
      </c>
      <c r="B3" s="103"/>
      <c r="C3" s="103"/>
      <c r="D3" s="103"/>
      <c r="E3" s="103"/>
      <c r="F3" s="103"/>
      <c r="G3" s="103"/>
      <c r="H3" s="103"/>
      <c r="I3" s="103"/>
      <c r="J3" s="103"/>
      <c r="K3" s="17"/>
      <c r="L3" s="17"/>
      <c r="M3" s="12"/>
      <c r="N3" s="12"/>
      <c r="O3" s="12"/>
      <c r="P3" s="12"/>
    </row>
    <row r="4" spans="1:16" x14ac:dyDescent="0.25">
      <c r="J4" s="14"/>
      <c r="L4" s="3"/>
    </row>
    <row r="5" spans="1:16" ht="39.75" customHeight="1" x14ac:dyDescent="0.25">
      <c r="A5" s="110" t="s">
        <v>111</v>
      </c>
      <c r="B5" s="108" t="s">
        <v>120</v>
      </c>
      <c r="C5" s="108" t="s">
        <v>121</v>
      </c>
      <c r="D5" s="108" t="s">
        <v>122</v>
      </c>
      <c r="E5" s="108" t="s">
        <v>123</v>
      </c>
      <c r="F5" s="112" t="s">
        <v>124</v>
      </c>
      <c r="G5" s="112"/>
      <c r="H5" s="108" t="s">
        <v>126</v>
      </c>
      <c r="I5" s="108" t="s">
        <v>127</v>
      </c>
      <c r="J5" s="108" t="s">
        <v>128</v>
      </c>
      <c r="L5" s="14"/>
    </row>
    <row r="6" spans="1:16" ht="159.75" customHeight="1" x14ac:dyDescent="0.25">
      <c r="A6" s="111"/>
      <c r="B6" s="109"/>
      <c r="C6" s="109"/>
      <c r="D6" s="109"/>
      <c r="E6" s="109"/>
      <c r="F6" s="27" t="s">
        <v>77</v>
      </c>
      <c r="G6" s="27" t="s">
        <v>125</v>
      </c>
      <c r="H6" s="109"/>
      <c r="I6" s="109"/>
      <c r="J6" s="109"/>
      <c r="L6" s="14"/>
    </row>
    <row r="7" spans="1:16" ht="96" customHeight="1" x14ac:dyDescent="0.25">
      <c r="A7" s="36">
        <v>1</v>
      </c>
      <c r="B7" s="113" t="s">
        <v>129</v>
      </c>
      <c r="C7" s="114"/>
      <c r="D7" s="114"/>
      <c r="E7" s="114"/>
      <c r="F7" s="114"/>
      <c r="G7" s="114"/>
      <c r="H7" s="114"/>
      <c r="I7" s="114"/>
      <c r="J7" s="115"/>
      <c r="L7" s="14"/>
    </row>
    <row r="8" spans="1:16" ht="36.75" customHeight="1" x14ac:dyDescent="0.3">
      <c r="A8" s="36">
        <v>2</v>
      </c>
      <c r="B8" s="34"/>
      <c r="C8" s="34"/>
      <c r="D8" s="34"/>
      <c r="E8" s="34"/>
      <c r="F8" s="34"/>
      <c r="G8" s="34"/>
      <c r="H8" s="34"/>
      <c r="I8" s="34"/>
      <c r="J8" s="34"/>
      <c r="L8" s="14"/>
    </row>
    <row r="9" spans="1:16" ht="36.75" customHeight="1" x14ac:dyDescent="0.3">
      <c r="A9" s="36">
        <v>3</v>
      </c>
      <c r="B9" s="34"/>
      <c r="C9" s="34"/>
      <c r="D9" s="34"/>
      <c r="E9" s="34"/>
      <c r="F9" s="34"/>
      <c r="G9" s="34"/>
      <c r="H9" s="34"/>
      <c r="I9" s="34"/>
      <c r="J9" s="34"/>
      <c r="L9" s="14"/>
    </row>
    <row r="10" spans="1:16" ht="36.75" customHeight="1" x14ac:dyDescent="0.3">
      <c r="A10" s="36">
        <v>4</v>
      </c>
      <c r="B10" s="34"/>
      <c r="C10" s="34"/>
      <c r="D10" s="35"/>
      <c r="E10" s="34"/>
      <c r="F10" s="34"/>
      <c r="G10" s="34"/>
      <c r="H10" s="34"/>
      <c r="I10" s="34"/>
      <c r="J10" s="34"/>
      <c r="L10" s="14"/>
    </row>
    <row r="11" spans="1:16" x14ac:dyDescent="0.25">
      <c r="L11" s="14"/>
    </row>
    <row r="12" spans="1:16" ht="4.5" customHeight="1" x14ac:dyDescent="0.25">
      <c r="L12" s="14"/>
    </row>
    <row r="13" spans="1:16" ht="66.75" customHeight="1" x14ac:dyDescent="0.25">
      <c r="A13" s="107" t="s">
        <v>130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26"/>
      <c r="L13" s="26"/>
    </row>
  </sheetData>
  <mergeCells count="15">
    <mergeCell ref="G1:J1"/>
    <mergeCell ref="A13:J13"/>
    <mergeCell ref="K1:L1"/>
    <mergeCell ref="K2:L2"/>
    <mergeCell ref="I5:I6"/>
    <mergeCell ref="J5:J6"/>
    <mergeCell ref="A5:A6"/>
    <mergeCell ref="B5:B6"/>
    <mergeCell ref="C5:C6"/>
    <mergeCell ref="D5:D6"/>
    <mergeCell ref="E5:E6"/>
    <mergeCell ref="F5:G5"/>
    <mergeCell ref="H5:H6"/>
    <mergeCell ref="A3:J3"/>
    <mergeCell ref="B7:J7"/>
  </mergeCells>
  <printOptions horizontalCentered="1"/>
  <pageMargins left="0.19685039370078741" right="0.19685039370078741" top="0.19685039370078741" bottom="0.19685039370078741" header="0" footer="0"/>
  <pageSetup paperSize="9" scale="8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tabColor rgb="FF92D050"/>
  </sheetPr>
  <dimension ref="A1:K14"/>
  <sheetViews>
    <sheetView tabSelected="1" view="pageBreakPreview" zoomScaleNormal="100" zoomScaleSheetLayoutView="100" workbookViewId="0">
      <selection activeCell="E11" sqref="E11"/>
    </sheetView>
  </sheetViews>
  <sheetFormatPr defaultColWidth="9.140625" defaultRowHeight="15.75" x14ac:dyDescent="0.25"/>
  <cols>
    <col min="1" max="1" width="8.7109375" style="1" customWidth="1"/>
    <col min="2" max="2" width="13.140625" style="1" customWidth="1"/>
    <col min="3" max="3" width="58.28515625" style="1" customWidth="1"/>
    <col min="4" max="5" width="24.140625" style="1" customWidth="1"/>
    <col min="6" max="6" width="52.85546875" style="1" customWidth="1"/>
    <col min="7" max="10" width="18.7109375" style="1" customWidth="1"/>
    <col min="11" max="11" width="15.7109375" style="1" customWidth="1"/>
    <col min="12" max="16" width="15.7109375" style="2" customWidth="1"/>
    <col min="17" max="16384" width="9.140625" style="2"/>
  </cols>
  <sheetData>
    <row r="1" spans="1:10" ht="59.25" customHeight="1" x14ac:dyDescent="0.25">
      <c r="E1" s="120" t="s">
        <v>131</v>
      </c>
      <c r="F1" s="120"/>
    </row>
    <row r="2" spans="1:10" ht="8.25" customHeight="1" x14ac:dyDescent="0.25">
      <c r="F2" s="37"/>
    </row>
    <row r="3" spans="1:10" ht="54.6" customHeight="1" x14ac:dyDescent="0.25">
      <c r="A3" s="123" t="s">
        <v>324</v>
      </c>
      <c r="B3" s="123"/>
      <c r="C3" s="123"/>
      <c r="D3" s="123"/>
      <c r="E3" s="123"/>
      <c r="F3" s="123"/>
    </row>
    <row r="4" spans="1:10" ht="22.5" customHeight="1" x14ac:dyDescent="0.25">
      <c r="F4" s="74" t="s">
        <v>215</v>
      </c>
    </row>
    <row r="5" spans="1:10" ht="29.25" customHeight="1" x14ac:dyDescent="0.25">
      <c r="A5" s="121" t="s">
        <v>132</v>
      </c>
      <c r="B5" s="121" t="s">
        <v>133</v>
      </c>
      <c r="C5" s="121" t="s">
        <v>135</v>
      </c>
      <c r="D5" s="119" t="s">
        <v>136</v>
      </c>
      <c r="E5" s="119"/>
      <c r="F5" s="121" t="s">
        <v>137</v>
      </c>
      <c r="G5" s="80"/>
      <c r="H5" s="80"/>
      <c r="I5" s="80"/>
      <c r="J5" s="80"/>
    </row>
    <row r="6" spans="1:10" ht="35.25" customHeight="1" x14ac:dyDescent="0.25">
      <c r="A6" s="122"/>
      <c r="B6" s="122"/>
      <c r="C6" s="122"/>
      <c r="D6" s="82" t="s">
        <v>138</v>
      </c>
      <c r="E6" s="82" t="s">
        <v>139</v>
      </c>
      <c r="F6" s="122"/>
      <c r="G6" s="81"/>
      <c r="H6" s="81"/>
      <c r="I6" s="81"/>
      <c r="J6" s="81"/>
    </row>
    <row r="7" spans="1:10" ht="33.75" customHeight="1" x14ac:dyDescent="0.25">
      <c r="A7" s="117">
        <v>1</v>
      </c>
      <c r="B7" s="118" t="s">
        <v>134</v>
      </c>
      <c r="C7" s="96" t="s">
        <v>56</v>
      </c>
      <c r="D7" s="95">
        <v>0</v>
      </c>
      <c r="E7" s="95">
        <v>0</v>
      </c>
      <c r="F7" s="95"/>
      <c r="G7" s="81"/>
      <c r="H7" s="81"/>
      <c r="I7" s="81"/>
      <c r="J7" s="81"/>
    </row>
    <row r="8" spans="1:10" ht="33.75" customHeight="1" x14ac:dyDescent="0.25">
      <c r="A8" s="117"/>
      <c r="B8" s="118"/>
      <c r="C8" s="96" t="s">
        <v>140</v>
      </c>
      <c r="D8" s="95">
        <v>7</v>
      </c>
      <c r="E8" s="95">
        <v>6501.88</v>
      </c>
      <c r="F8" s="95" t="s">
        <v>143</v>
      </c>
      <c r="G8" s="81"/>
      <c r="H8" s="81"/>
      <c r="I8" s="81"/>
      <c r="J8" s="81"/>
    </row>
    <row r="9" spans="1:10" ht="33.75" customHeight="1" x14ac:dyDescent="0.25">
      <c r="A9" s="117"/>
      <c r="B9" s="118"/>
      <c r="C9" s="96" t="s">
        <v>141</v>
      </c>
      <c r="D9" s="95">
        <v>0</v>
      </c>
      <c r="E9" s="95">
        <v>0</v>
      </c>
      <c r="F9" s="95"/>
      <c r="G9" s="81"/>
      <c r="H9" s="81"/>
      <c r="I9" s="81"/>
      <c r="J9" s="81"/>
    </row>
    <row r="10" spans="1:10" ht="33.75" customHeight="1" x14ac:dyDescent="0.25">
      <c r="A10" s="117"/>
      <c r="B10" s="118"/>
      <c r="C10" s="96" t="s">
        <v>142</v>
      </c>
      <c r="D10" s="95">
        <v>30</v>
      </c>
      <c r="E10" s="97">
        <v>1877445.57</v>
      </c>
      <c r="F10" s="95" t="s">
        <v>143</v>
      </c>
      <c r="G10" s="81"/>
      <c r="H10" s="81"/>
      <c r="I10" s="81"/>
      <c r="J10" s="81"/>
    </row>
    <row r="12" spans="1:10" x14ac:dyDescent="0.25">
      <c r="A12" s="116" t="s">
        <v>130</v>
      </c>
      <c r="B12" s="116"/>
      <c r="C12" s="116"/>
      <c r="D12" s="116"/>
      <c r="E12" s="116"/>
      <c r="F12" s="116"/>
    </row>
    <row r="13" spans="1:10" x14ac:dyDescent="0.25">
      <c r="A13" s="116"/>
      <c r="B13" s="116"/>
      <c r="C13" s="116"/>
      <c r="D13" s="116"/>
      <c r="E13" s="116"/>
      <c r="F13" s="116"/>
    </row>
    <row r="14" spans="1:10" x14ac:dyDescent="0.25">
      <c r="A14" s="116"/>
      <c r="B14" s="116"/>
      <c r="C14" s="116"/>
      <c r="D14" s="116"/>
      <c r="E14" s="116"/>
      <c r="F14" s="116"/>
    </row>
  </sheetData>
  <mergeCells count="10">
    <mergeCell ref="A12:F14"/>
    <mergeCell ref="A7:A10"/>
    <mergeCell ref="B7:B10"/>
    <mergeCell ref="D5:E5"/>
    <mergeCell ref="E1:F1"/>
    <mergeCell ref="F5:F6"/>
    <mergeCell ref="A3:F3"/>
    <mergeCell ref="A5:A6"/>
    <mergeCell ref="B5:B6"/>
    <mergeCell ref="C5:C6"/>
  </mergeCells>
  <printOptions horizontalCentered="1"/>
  <pageMargins left="0.19685039370078741" right="0.19685039370078741" top="0.19685039370078741" bottom="0.19685039370078741" header="0" footer="0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>
    <tabColor rgb="FF92D050"/>
    <pageSetUpPr fitToPage="1"/>
  </sheetPr>
  <dimension ref="A1:O12"/>
  <sheetViews>
    <sheetView view="pageBreakPreview" zoomScale="85" zoomScaleNormal="85" zoomScaleSheetLayoutView="85" workbookViewId="0">
      <selection activeCell="C6" sqref="C6:L6"/>
    </sheetView>
  </sheetViews>
  <sheetFormatPr defaultColWidth="9.140625" defaultRowHeight="18.75" x14ac:dyDescent="0.25"/>
  <cols>
    <col min="1" max="1" width="9.7109375" style="15" bestFit="1" customWidth="1"/>
    <col min="2" max="2" width="12.85546875" style="18" customWidth="1"/>
    <col min="3" max="3" width="39.85546875" style="15" customWidth="1"/>
    <col min="4" max="4" width="37.140625" style="18" customWidth="1"/>
    <col min="5" max="5" width="22.85546875" style="18" customWidth="1"/>
    <col min="6" max="6" width="22.7109375" style="18" customWidth="1"/>
    <col min="7" max="7" width="36.42578125" style="18" customWidth="1"/>
    <col min="8" max="8" width="19" style="18" customWidth="1"/>
    <col min="9" max="9" width="24.7109375" style="18" customWidth="1"/>
    <col min="10" max="10" width="20.140625" style="18" customWidth="1"/>
    <col min="11" max="11" width="23.28515625" style="18" customWidth="1"/>
    <col min="12" max="12" width="24" style="18" customWidth="1"/>
    <col min="13" max="13" width="16.7109375" style="15" customWidth="1"/>
    <col min="14" max="15" width="15.7109375" style="15" customWidth="1"/>
    <col min="16" max="19" width="18.7109375" style="15" customWidth="1"/>
    <col min="20" max="25" width="15.7109375" style="15" customWidth="1"/>
    <col min="26" max="16384" width="9.140625" style="15"/>
  </cols>
  <sheetData>
    <row r="1" spans="1:15" ht="107.25" customHeight="1" x14ac:dyDescent="0.25">
      <c r="I1" s="124" t="s">
        <v>144</v>
      </c>
      <c r="J1" s="124"/>
      <c r="K1" s="124"/>
      <c r="L1" s="124"/>
    </row>
    <row r="2" spans="1:15" ht="77.25" customHeight="1" x14ac:dyDescent="0.25">
      <c r="A2" s="103" t="s">
        <v>237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7"/>
      <c r="N2" s="17"/>
      <c r="O2" s="17"/>
    </row>
    <row r="3" spans="1:15" x14ac:dyDescent="0.25">
      <c r="A3" s="76"/>
      <c r="L3" s="14"/>
    </row>
    <row r="4" spans="1:15" ht="49.5" customHeight="1" x14ac:dyDescent="0.25">
      <c r="A4" s="126" t="s">
        <v>111</v>
      </c>
      <c r="B4" s="126" t="s">
        <v>1</v>
      </c>
      <c r="C4" s="126" t="s">
        <v>87</v>
      </c>
      <c r="D4" s="126" t="s">
        <v>137</v>
      </c>
      <c r="E4" s="126" t="s">
        <v>145</v>
      </c>
      <c r="F4" s="126" t="s">
        <v>146</v>
      </c>
      <c r="G4" s="128" t="s">
        <v>124</v>
      </c>
      <c r="H4" s="128"/>
      <c r="I4" s="126" t="s">
        <v>147</v>
      </c>
      <c r="J4" s="126" t="s">
        <v>148</v>
      </c>
      <c r="K4" s="126" t="s">
        <v>149</v>
      </c>
      <c r="L4" s="126" t="s">
        <v>150</v>
      </c>
    </row>
    <row r="5" spans="1:15" ht="62.25" customHeight="1" x14ac:dyDescent="0.25">
      <c r="A5" s="127"/>
      <c r="B5" s="127"/>
      <c r="C5" s="127"/>
      <c r="D5" s="127"/>
      <c r="E5" s="127"/>
      <c r="F5" s="127"/>
      <c r="G5" s="38" t="s">
        <v>77</v>
      </c>
      <c r="H5" s="38" t="s">
        <v>125</v>
      </c>
      <c r="I5" s="127"/>
      <c r="J5" s="127"/>
      <c r="K5" s="127"/>
      <c r="L5" s="127"/>
    </row>
    <row r="6" spans="1:15" ht="36.75" customHeight="1" x14ac:dyDescent="0.25">
      <c r="A6" s="84" t="s">
        <v>45</v>
      </c>
      <c r="B6" s="85" t="s">
        <v>134</v>
      </c>
      <c r="C6" s="131" t="s">
        <v>238</v>
      </c>
      <c r="D6" s="132"/>
      <c r="E6" s="132"/>
      <c r="F6" s="132"/>
      <c r="G6" s="132"/>
      <c r="H6" s="132"/>
      <c r="I6" s="132"/>
      <c r="J6" s="132"/>
      <c r="K6" s="132"/>
      <c r="L6" s="133"/>
    </row>
    <row r="7" spans="1:15" ht="42" customHeight="1" x14ac:dyDescent="0.25">
      <c r="A7" s="84" t="s">
        <v>46</v>
      </c>
      <c r="B7" s="85" t="s">
        <v>134</v>
      </c>
      <c r="C7" s="44"/>
      <c r="D7" s="44"/>
      <c r="E7" s="43"/>
      <c r="F7" s="43"/>
      <c r="G7" s="44"/>
      <c r="H7" s="43"/>
      <c r="I7" s="46"/>
      <c r="J7" s="43"/>
      <c r="K7" s="43"/>
      <c r="L7" s="43"/>
    </row>
    <row r="8" spans="1:15" ht="42" customHeight="1" x14ac:dyDescent="0.25">
      <c r="A8" s="84" t="s">
        <v>47</v>
      </c>
      <c r="B8" s="85" t="s">
        <v>134</v>
      </c>
      <c r="C8" s="77"/>
      <c r="D8" s="44"/>
      <c r="E8" s="43"/>
      <c r="F8" s="78"/>
      <c r="G8" s="78"/>
      <c r="H8" s="78"/>
      <c r="I8" s="78"/>
      <c r="J8" s="78"/>
      <c r="K8" s="78"/>
      <c r="L8" s="78"/>
    </row>
    <row r="9" spans="1:15" ht="42" customHeight="1" x14ac:dyDescent="0.25">
      <c r="A9" s="84" t="s">
        <v>48</v>
      </c>
      <c r="B9" s="85" t="s">
        <v>134</v>
      </c>
      <c r="C9" s="77"/>
      <c r="D9" s="47"/>
      <c r="E9" s="43"/>
      <c r="F9" s="78"/>
      <c r="G9" s="78"/>
      <c r="H9" s="78"/>
      <c r="I9" s="78"/>
      <c r="J9" s="78"/>
      <c r="K9" s="78"/>
      <c r="L9" s="78"/>
    </row>
    <row r="10" spans="1:15" ht="42" customHeight="1" x14ac:dyDescent="0.25">
      <c r="A10" s="129" t="s">
        <v>2</v>
      </c>
      <c r="B10" s="130"/>
      <c r="C10" s="7"/>
      <c r="D10" s="44"/>
      <c r="E10" s="16"/>
      <c r="F10" s="16"/>
      <c r="G10" s="16"/>
      <c r="H10" s="16"/>
      <c r="I10" s="16"/>
      <c r="J10" s="16"/>
      <c r="K10" s="16"/>
      <c r="L10" s="4">
        <f>SUM(L7:L9)</f>
        <v>0</v>
      </c>
    </row>
    <row r="11" spans="1:15" ht="14.25" customHeight="1" x14ac:dyDescent="0.25"/>
    <row r="12" spans="1:15" ht="54" customHeight="1" x14ac:dyDescent="0.25">
      <c r="A12" s="125" t="s">
        <v>130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</row>
  </sheetData>
  <mergeCells count="16">
    <mergeCell ref="A2:L2"/>
    <mergeCell ref="I1:L1"/>
    <mergeCell ref="A12:L12"/>
    <mergeCell ref="A4:A5"/>
    <mergeCell ref="B4:B5"/>
    <mergeCell ref="C4:C5"/>
    <mergeCell ref="D4:D5"/>
    <mergeCell ref="K4:K5"/>
    <mergeCell ref="G4:H4"/>
    <mergeCell ref="E4:E5"/>
    <mergeCell ref="F4:F5"/>
    <mergeCell ref="L4:L5"/>
    <mergeCell ref="I4:I5"/>
    <mergeCell ref="J4:J5"/>
    <mergeCell ref="A10:B10"/>
    <mergeCell ref="C6:L6"/>
  </mergeCells>
  <phoneticPr fontId="32" type="noConversion"/>
  <printOptions horizontalCentered="1"/>
  <pageMargins left="0.19685039370078741" right="0.19685039370078741" top="0.39370078740157483" bottom="0.19685039370078741" header="0" footer="0"/>
  <pageSetup paperSize="9" scale="4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4" filterMode="1">
    <tabColor rgb="FF92D050"/>
    <pageSetUpPr fitToPage="1"/>
  </sheetPr>
  <dimension ref="A1:K46"/>
  <sheetViews>
    <sheetView view="pageBreakPreview" topLeftCell="A33" zoomScaleNormal="70" zoomScaleSheetLayoutView="100" workbookViewId="0">
      <selection activeCell="K8" sqref="K8:K44"/>
    </sheetView>
  </sheetViews>
  <sheetFormatPr defaultColWidth="9.140625" defaultRowHeight="18.75" x14ac:dyDescent="0.25"/>
  <cols>
    <col min="1" max="1" width="8.140625" style="3" customWidth="1"/>
    <col min="2" max="2" width="14.28515625" style="13" customWidth="1"/>
    <col min="3" max="3" width="35.85546875" style="3" customWidth="1"/>
    <col min="4" max="4" width="36.5703125" style="13" customWidth="1"/>
    <col min="5" max="5" width="16" style="13" customWidth="1"/>
    <col min="6" max="6" width="48.28515625" style="13" customWidth="1"/>
    <col min="7" max="7" width="15.5703125" style="13" customWidth="1"/>
    <col min="8" max="8" width="23.7109375" style="18" customWidth="1"/>
    <col min="9" max="9" width="21.140625" style="13" customWidth="1"/>
    <col min="10" max="10" width="22.140625" style="13" customWidth="1"/>
    <col min="11" max="11" width="22.42578125" style="13" customWidth="1"/>
    <col min="12" max="17" width="15.7109375" style="3" customWidth="1"/>
    <col min="18" max="16384" width="9.140625" style="3"/>
  </cols>
  <sheetData>
    <row r="1" spans="1:11" ht="74.25" customHeight="1" x14ac:dyDescent="0.25">
      <c r="H1" s="106" t="s">
        <v>43</v>
      </c>
      <c r="I1" s="106"/>
      <c r="J1" s="106"/>
      <c r="K1" s="106"/>
    </row>
    <row r="2" spans="1:11" x14ac:dyDescent="0.25">
      <c r="J2" s="134"/>
      <c r="K2" s="134"/>
    </row>
    <row r="3" spans="1:11" ht="81.75" customHeight="1" x14ac:dyDescent="0.25">
      <c r="A3" s="103" t="s">
        <v>235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x14ac:dyDescent="0.25">
      <c r="K4" s="14"/>
    </row>
    <row r="5" spans="1:11" ht="45" customHeight="1" x14ac:dyDescent="0.25">
      <c r="A5" s="136" t="s">
        <v>0</v>
      </c>
      <c r="B5" s="136" t="s">
        <v>83</v>
      </c>
      <c r="C5" s="136" t="s">
        <v>87</v>
      </c>
      <c r="D5" s="136" t="s">
        <v>14</v>
      </c>
      <c r="E5" s="138" t="s">
        <v>78</v>
      </c>
      <c r="F5" s="139" t="s">
        <v>79</v>
      </c>
      <c r="G5" s="139"/>
      <c r="H5" s="136" t="s">
        <v>81</v>
      </c>
      <c r="I5" s="136" t="s">
        <v>82</v>
      </c>
      <c r="J5" s="136" t="s">
        <v>84</v>
      </c>
      <c r="K5" s="136" t="s">
        <v>85</v>
      </c>
    </row>
    <row r="6" spans="1:11" ht="61.5" customHeight="1" x14ac:dyDescent="0.25">
      <c r="A6" s="137"/>
      <c r="B6" s="137"/>
      <c r="C6" s="137"/>
      <c r="D6" s="137"/>
      <c r="E6" s="138"/>
      <c r="F6" s="83" t="s">
        <v>77</v>
      </c>
      <c r="G6" s="83" t="s">
        <v>80</v>
      </c>
      <c r="H6" s="137"/>
      <c r="I6" s="137"/>
      <c r="J6" s="137"/>
      <c r="K6" s="137"/>
    </row>
    <row r="7" spans="1:11" ht="35.25" customHeight="1" x14ac:dyDescent="0.25">
      <c r="A7" s="101" t="s">
        <v>134</v>
      </c>
      <c r="B7" s="135"/>
      <c r="C7" s="135"/>
      <c r="D7" s="135"/>
      <c r="E7" s="135"/>
      <c r="F7" s="135"/>
      <c r="G7" s="135"/>
      <c r="H7" s="135"/>
      <c r="I7" s="135"/>
      <c r="J7" s="135"/>
      <c r="K7" s="102"/>
    </row>
    <row r="8" spans="1:11" s="87" customFormat="1" ht="37.5" x14ac:dyDescent="0.25">
      <c r="A8" s="88">
        <v>1</v>
      </c>
      <c r="B8" s="88" t="s">
        <v>86</v>
      </c>
      <c r="C8" s="89" t="s">
        <v>74</v>
      </c>
      <c r="D8" s="90" t="s">
        <v>213</v>
      </c>
      <c r="E8" s="91" t="s">
        <v>72</v>
      </c>
      <c r="F8" s="91" t="s">
        <v>70</v>
      </c>
      <c r="G8" s="197" t="s">
        <v>71</v>
      </c>
      <c r="H8" s="89" t="s">
        <v>73</v>
      </c>
      <c r="I8" s="89">
        <v>163.80000000000001</v>
      </c>
      <c r="J8" s="92">
        <v>1327444.3400000001</v>
      </c>
      <c r="K8" s="93">
        <f>+J8*I8/1000</f>
        <v>217435.38289200002</v>
      </c>
    </row>
    <row r="9" spans="1:11" s="87" customFormat="1" ht="28.5" customHeight="1" x14ac:dyDescent="0.25">
      <c r="A9" s="88">
        <v>2</v>
      </c>
      <c r="B9" s="88" t="s">
        <v>86</v>
      </c>
      <c r="C9" s="89" t="s">
        <v>240</v>
      </c>
      <c r="D9" s="90" t="s">
        <v>213</v>
      </c>
      <c r="E9" s="91">
        <v>231538</v>
      </c>
      <c r="F9" s="91" t="s">
        <v>241</v>
      </c>
      <c r="G9" s="197">
        <v>201052713</v>
      </c>
      <c r="H9" s="89" t="s">
        <v>73</v>
      </c>
      <c r="I9" s="89">
        <v>1</v>
      </c>
      <c r="J9" s="92">
        <v>4368000</v>
      </c>
      <c r="K9" s="93">
        <f t="shared" ref="K9:K36" si="0">+J9*I9/1000</f>
        <v>4368</v>
      </c>
    </row>
    <row r="10" spans="1:11" s="87" customFormat="1" ht="37.5" x14ac:dyDescent="0.25">
      <c r="A10" s="88">
        <v>3</v>
      </c>
      <c r="B10" s="88" t="s">
        <v>86</v>
      </c>
      <c r="C10" s="89" t="s">
        <v>243</v>
      </c>
      <c r="D10" s="90" t="s">
        <v>213</v>
      </c>
      <c r="E10" s="91" t="s">
        <v>244</v>
      </c>
      <c r="F10" s="91" t="s">
        <v>245</v>
      </c>
      <c r="G10" s="197" t="s">
        <v>75</v>
      </c>
      <c r="H10" s="89" t="s">
        <v>73</v>
      </c>
      <c r="I10" s="89">
        <v>1</v>
      </c>
      <c r="J10" s="92">
        <v>826000</v>
      </c>
      <c r="K10" s="93">
        <f t="shared" si="0"/>
        <v>826</v>
      </c>
    </row>
    <row r="11" spans="1:11" s="87" customFormat="1" ht="37.5" x14ac:dyDescent="0.25">
      <c r="A11" s="88">
        <v>4</v>
      </c>
      <c r="B11" s="88" t="s">
        <v>86</v>
      </c>
      <c r="C11" s="89" t="s">
        <v>248</v>
      </c>
      <c r="D11" s="90" t="s">
        <v>213</v>
      </c>
      <c r="E11" s="91" t="s">
        <v>249</v>
      </c>
      <c r="F11" s="91" t="s">
        <v>247</v>
      </c>
      <c r="G11" s="197">
        <v>309827624</v>
      </c>
      <c r="H11" s="89" t="s">
        <v>73</v>
      </c>
      <c r="I11" s="89">
        <v>1</v>
      </c>
      <c r="J11" s="92">
        <v>999999</v>
      </c>
      <c r="K11" s="93">
        <f t="shared" si="0"/>
        <v>999.99900000000002</v>
      </c>
    </row>
    <row r="12" spans="1:11" s="87" customFormat="1" ht="37.5" x14ac:dyDescent="0.25">
      <c r="A12" s="88">
        <v>5</v>
      </c>
      <c r="B12" s="88" t="s">
        <v>86</v>
      </c>
      <c r="C12" s="89" t="s">
        <v>253</v>
      </c>
      <c r="D12" s="90" t="s">
        <v>213</v>
      </c>
      <c r="E12" s="91" t="s">
        <v>252</v>
      </c>
      <c r="F12" s="91" t="s">
        <v>250</v>
      </c>
      <c r="G12" s="197" t="s">
        <v>251</v>
      </c>
      <c r="H12" s="89" t="s">
        <v>73</v>
      </c>
      <c r="I12" s="89">
        <v>4</v>
      </c>
      <c r="J12" s="92">
        <v>54000000</v>
      </c>
      <c r="K12" s="93">
        <f t="shared" si="0"/>
        <v>216000</v>
      </c>
    </row>
    <row r="13" spans="1:11" s="87" customFormat="1" ht="37.5" x14ac:dyDescent="0.25">
      <c r="A13" s="88">
        <v>6</v>
      </c>
      <c r="B13" s="88" t="s">
        <v>86</v>
      </c>
      <c r="C13" s="89" t="s">
        <v>256</v>
      </c>
      <c r="D13" s="90" t="s">
        <v>213</v>
      </c>
      <c r="E13" s="91" t="s">
        <v>76</v>
      </c>
      <c r="F13" s="91" t="s">
        <v>255</v>
      </c>
      <c r="G13" s="197" t="s">
        <v>57</v>
      </c>
      <c r="H13" s="89" t="s">
        <v>73</v>
      </c>
      <c r="I13" s="89">
        <v>1</v>
      </c>
      <c r="J13" s="92">
        <v>5240293.76</v>
      </c>
      <c r="K13" s="93">
        <f t="shared" si="0"/>
        <v>5240.2937599999996</v>
      </c>
    </row>
    <row r="14" spans="1:11" s="87" customFormat="1" ht="37.5" x14ac:dyDescent="0.25">
      <c r="A14" s="88">
        <v>7</v>
      </c>
      <c r="B14" s="88" t="s">
        <v>86</v>
      </c>
      <c r="C14" s="89" t="s">
        <v>90</v>
      </c>
      <c r="D14" s="90" t="s">
        <v>213</v>
      </c>
      <c r="E14" s="91" t="s">
        <v>64</v>
      </c>
      <c r="F14" s="91" t="s">
        <v>89</v>
      </c>
      <c r="G14" s="197" t="s">
        <v>62</v>
      </c>
      <c r="H14" s="89" t="s">
        <v>73</v>
      </c>
      <c r="I14" s="89">
        <v>100000</v>
      </c>
      <c r="J14" s="92">
        <v>1000</v>
      </c>
      <c r="K14" s="93">
        <f t="shared" si="0"/>
        <v>100000</v>
      </c>
    </row>
    <row r="15" spans="1:11" s="87" customFormat="1" ht="37.5" x14ac:dyDescent="0.25">
      <c r="A15" s="88">
        <v>8</v>
      </c>
      <c r="B15" s="88" t="s">
        <v>86</v>
      </c>
      <c r="C15" s="89" t="s">
        <v>239</v>
      </c>
      <c r="D15" s="90" t="s">
        <v>213</v>
      </c>
      <c r="E15" s="91" t="s">
        <v>65</v>
      </c>
      <c r="F15" s="91" t="s">
        <v>88</v>
      </c>
      <c r="G15" s="197" t="s">
        <v>58</v>
      </c>
      <c r="H15" s="89" t="s">
        <v>73</v>
      </c>
      <c r="I15" s="89">
        <v>5</v>
      </c>
      <c r="J15" s="92">
        <v>517187.5</v>
      </c>
      <c r="K15" s="93">
        <f t="shared" si="0"/>
        <v>2585.9375</v>
      </c>
    </row>
    <row r="16" spans="1:11" s="87" customFormat="1" ht="37.5" x14ac:dyDescent="0.25">
      <c r="A16" s="88">
        <v>9</v>
      </c>
      <c r="B16" s="88" t="s">
        <v>86</v>
      </c>
      <c r="C16" s="89" t="s">
        <v>93</v>
      </c>
      <c r="D16" s="90" t="s">
        <v>213</v>
      </c>
      <c r="E16" s="91" t="s">
        <v>242</v>
      </c>
      <c r="F16" s="91" t="s">
        <v>88</v>
      </c>
      <c r="G16" s="197" t="s">
        <v>58</v>
      </c>
      <c r="H16" s="89" t="s">
        <v>73</v>
      </c>
      <c r="I16" s="89">
        <v>12</v>
      </c>
      <c r="J16" s="92">
        <v>79164</v>
      </c>
      <c r="K16" s="93">
        <f t="shared" si="0"/>
        <v>949.96799999999996</v>
      </c>
    </row>
    <row r="17" spans="1:11" s="87" customFormat="1" ht="37.5" x14ac:dyDescent="0.25">
      <c r="A17" s="88">
        <v>10</v>
      </c>
      <c r="B17" s="88" t="s">
        <v>86</v>
      </c>
      <c r="C17" s="89" t="s">
        <v>259</v>
      </c>
      <c r="D17" s="90" t="s">
        <v>213</v>
      </c>
      <c r="E17" s="91" t="s">
        <v>257</v>
      </c>
      <c r="F17" s="91" t="s">
        <v>66</v>
      </c>
      <c r="G17" s="197" t="s">
        <v>57</v>
      </c>
      <c r="H17" s="89" t="s">
        <v>73</v>
      </c>
      <c r="I17" s="89">
        <v>12</v>
      </c>
      <c r="J17" s="92">
        <v>8193000</v>
      </c>
      <c r="K17" s="93">
        <f t="shared" si="0"/>
        <v>98316</v>
      </c>
    </row>
    <row r="18" spans="1:11" s="87" customFormat="1" ht="37.5" x14ac:dyDescent="0.25">
      <c r="A18" s="88">
        <v>11</v>
      </c>
      <c r="B18" s="88" t="s">
        <v>86</v>
      </c>
      <c r="C18" s="89" t="s">
        <v>92</v>
      </c>
      <c r="D18" s="90" t="s">
        <v>213</v>
      </c>
      <c r="E18" s="91" t="s">
        <v>258</v>
      </c>
      <c r="F18" s="91" t="s">
        <v>66</v>
      </c>
      <c r="G18" s="197" t="s">
        <v>57</v>
      </c>
      <c r="H18" s="89" t="s">
        <v>73</v>
      </c>
      <c r="I18" s="89">
        <v>12</v>
      </c>
      <c r="J18" s="92">
        <v>428760</v>
      </c>
      <c r="K18" s="93">
        <f t="shared" si="0"/>
        <v>5145.12</v>
      </c>
    </row>
    <row r="19" spans="1:11" s="87" customFormat="1" ht="37.5" x14ac:dyDescent="0.25">
      <c r="A19" s="88">
        <v>12</v>
      </c>
      <c r="B19" s="88" t="s">
        <v>86</v>
      </c>
      <c r="C19" s="89" t="s">
        <v>94</v>
      </c>
      <c r="D19" s="90" t="s">
        <v>213</v>
      </c>
      <c r="E19" s="91" t="s">
        <v>254</v>
      </c>
      <c r="F19" s="91" t="s">
        <v>67</v>
      </c>
      <c r="G19" s="197" t="s">
        <v>63</v>
      </c>
      <c r="H19" s="89" t="s">
        <v>73</v>
      </c>
      <c r="I19" s="89">
        <v>11851</v>
      </c>
      <c r="J19" s="92">
        <v>13500</v>
      </c>
      <c r="K19" s="93">
        <f t="shared" si="0"/>
        <v>159988.5</v>
      </c>
    </row>
    <row r="20" spans="1:11" s="87" customFormat="1" ht="45" x14ac:dyDescent="0.25">
      <c r="A20" s="88">
        <v>13</v>
      </c>
      <c r="B20" s="88" t="s">
        <v>86</v>
      </c>
      <c r="C20" s="89" t="s">
        <v>91</v>
      </c>
      <c r="D20" s="90" t="s">
        <v>213</v>
      </c>
      <c r="E20" s="91" t="s">
        <v>260</v>
      </c>
      <c r="F20" s="91" t="s">
        <v>68</v>
      </c>
      <c r="G20" s="197" t="s">
        <v>59</v>
      </c>
      <c r="H20" s="89" t="s">
        <v>73</v>
      </c>
      <c r="I20" s="89">
        <v>12</v>
      </c>
      <c r="J20" s="92">
        <v>1000000</v>
      </c>
      <c r="K20" s="93">
        <f t="shared" si="0"/>
        <v>12000</v>
      </c>
    </row>
    <row r="21" spans="1:11" s="87" customFormat="1" ht="37.5" x14ac:dyDescent="0.25">
      <c r="A21" s="88">
        <v>14</v>
      </c>
      <c r="B21" s="88" t="s">
        <v>86</v>
      </c>
      <c r="C21" s="89" t="s">
        <v>100</v>
      </c>
      <c r="D21" s="90" t="s">
        <v>213</v>
      </c>
      <c r="E21" s="91" t="s">
        <v>246</v>
      </c>
      <c r="F21" s="91" t="s">
        <v>104</v>
      </c>
      <c r="G21" s="197" t="s">
        <v>96</v>
      </c>
      <c r="H21" s="89" t="s">
        <v>73</v>
      </c>
      <c r="I21" s="89">
        <v>62180</v>
      </c>
      <c r="J21" s="92">
        <v>1000</v>
      </c>
      <c r="K21" s="93">
        <f t="shared" ref="K21" si="1">+J21*I21/1000</f>
        <v>62180</v>
      </c>
    </row>
    <row r="22" spans="1:11" s="94" customFormat="1" ht="37.5" x14ac:dyDescent="0.25">
      <c r="A22" s="88">
        <v>15</v>
      </c>
      <c r="B22" s="88" t="s">
        <v>86</v>
      </c>
      <c r="C22" s="89" t="s">
        <v>98</v>
      </c>
      <c r="D22" s="90" t="s">
        <v>214</v>
      </c>
      <c r="E22" s="91" t="s">
        <v>261</v>
      </c>
      <c r="F22" s="91" t="s">
        <v>69</v>
      </c>
      <c r="G22" s="197" t="s">
        <v>61</v>
      </c>
      <c r="H22" s="89" t="s">
        <v>73</v>
      </c>
      <c r="I22" s="89">
        <v>12</v>
      </c>
      <c r="J22" s="92">
        <v>9312500</v>
      </c>
      <c r="K22" s="93">
        <f t="shared" si="0"/>
        <v>111750</v>
      </c>
    </row>
    <row r="23" spans="1:11" s="94" customFormat="1" ht="37.5" x14ac:dyDescent="0.25">
      <c r="A23" s="88">
        <v>16</v>
      </c>
      <c r="B23" s="88" t="s">
        <v>86</v>
      </c>
      <c r="C23" s="89" t="s">
        <v>266</v>
      </c>
      <c r="D23" s="90" t="s">
        <v>214</v>
      </c>
      <c r="E23" s="91" t="s">
        <v>265</v>
      </c>
      <c r="F23" s="91" t="s">
        <v>264</v>
      </c>
      <c r="G23" s="197">
        <v>205214167</v>
      </c>
      <c r="H23" s="89" t="s">
        <v>73</v>
      </c>
      <c r="I23" s="89">
        <v>12</v>
      </c>
      <c r="J23" s="92">
        <v>2016000</v>
      </c>
      <c r="K23" s="93">
        <f t="shared" si="0"/>
        <v>24192</v>
      </c>
    </row>
    <row r="24" spans="1:11" s="94" customFormat="1" ht="37.5" x14ac:dyDescent="0.25">
      <c r="A24" s="88">
        <v>17</v>
      </c>
      <c r="B24" s="88" t="s">
        <v>86</v>
      </c>
      <c r="C24" s="89" t="s">
        <v>270</v>
      </c>
      <c r="D24" s="90" t="s">
        <v>214</v>
      </c>
      <c r="E24" s="91" t="s">
        <v>269</v>
      </c>
      <c r="F24" s="91" t="s">
        <v>267</v>
      </c>
      <c r="G24" s="197" t="s">
        <v>268</v>
      </c>
      <c r="H24" s="89" t="s">
        <v>73</v>
      </c>
      <c r="I24" s="89">
        <v>1</v>
      </c>
      <c r="J24" s="92">
        <v>400000000</v>
      </c>
      <c r="K24" s="93">
        <f t="shared" si="0"/>
        <v>400000</v>
      </c>
    </row>
    <row r="25" spans="1:11" s="94" customFormat="1" ht="37.5" x14ac:dyDescent="0.25">
      <c r="A25" s="88">
        <v>18</v>
      </c>
      <c r="B25" s="88" t="s">
        <v>86</v>
      </c>
      <c r="C25" s="89" t="s">
        <v>266</v>
      </c>
      <c r="D25" s="90" t="s">
        <v>214</v>
      </c>
      <c r="E25" s="91" t="s">
        <v>272</v>
      </c>
      <c r="F25" s="91" t="s">
        <v>271</v>
      </c>
      <c r="G25" s="197" t="s">
        <v>60</v>
      </c>
      <c r="H25" s="89" t="s">
        <v>73</v>
      </c>
      <c r="I25" s="89">
        <v>12</v>
      </c>
      <c r="J25" s="92">
        <v>2489017.7999999998</v>
      </c>
      <c r="K25" s="93">
        <f t="shared" si="0"/>
        <v>29868.213599999999</v>
      </c>
    </row>
    <row r="26" spans="1:11" s="94" customFormat="1" ht="37.5" x14ac:dyDescent="0.25">
      <c r="A26" s="88">
        <v>19</v>
      </c>
      <c r="B26" s="88" t="s">
        <v>86</v>
      </c>
      <c r="C26" s="89" t="s">
        <v>274</v>
      </c>
      <c r="D26" s="90" t="s">
        <v>214</v>
      </c>
      <c r="E26" s="91" t="s">
        <v>275</v>
      </c>
      <c r="F26" s="91" t="s">
        <v>273</v>
      </c>
      <c r="G26" s="197" t="s">
        <v>95</v>
      </c>
      <c r="H26" s="89" t="s">
        <v>73</v>
      </c>
      <c r="I26" s="89">
        <v>1</v>
      </c>
      <c r="J26" s="92">
        <v>8500000</v>
      </c>
      <c r="K26" s="93">
        <f t="shared" si="0"/>
        <v>8500</v>
      </c>
    </row>
    <row r="27" spans="1:11" s="94" customFormat="1" ht="37.5" x14ac:dyDescent="0.25">
      <c r="A27" s="88">
        <v>20</v>
      </c>
      <c r="B27" s="88" t="s">
        <v>86</v>
      </c>
      <c r="C27" s="89" t="s">
        <v>277</v>
      </c>
      <c r="D27" s="90" t="s">
        <v>214</v>
      </c>
      <c r="E27" s="91" t="s">
        <v>276</v>
      </c>
      <c r="F27" s="91" t="s">
        <v>66</v>
      </c>
      <c r="G27" s="197" t="s">
        <v>57</v>
      </c>
      <c r="H27" s="89" t="s">
        <v>73</v>
      </c>
      <c r="I27" s="89">
        <v>12</v>
      </c>
      <c r="J27" s="92">
        <v>5280000</v>
      </c>
      <c r="K27" s="93">
        <f t="shared" si="0"/>
        <v>63360</v>
      </c>
    </row>
    <row r="28" spans="1:11" s="94" customFormat="1" ht="37.5" x14ac:dyDescent="0.25">
      <c r="A28" s="88">
        <v>21</v>
      </c>
      <c r="B28" s="88" t="s">
        <v>86</v>
      </c>
      <c r="C28" s="89" t="s">
        <v>279</v>
      </c>
      <c r="D28" s="90" t="s">
        <v>214</v>
      </c>
      <c r="E28" s="91" t="s">
        <v>280</v>
      </c>
      <c r="F28" s="91" t="s">
        <v>278</v>
      </c>
      <c r="G28" s="197" t="s">
        <v>281</v>
      </c>
      <c r="H28" s="89" t="s">
        <v>73</v>
      </c>
      <c r="I28" s="89">
        <v>200</v>
      </c>
      <c r="J28" s="92">
        <v>10594</v>
      </c>
      <c r="K28" s="93">
        <f t="shared" si="0"/>
        <v>2118.8000000000002</v>
      </c>
    </row>
    <row r="29" spans="1:11" s="94" customFormat="1" ht="37.5" x14ac:dyDescent="0.25">
      <c r="A29" s="88">
        <v>22</v>
      </c>
      <c r="B29" s="88" t="s">
        <v>86</v>
      </c>
      <c r="C29" s="89" t="s">
        <v>283</v>
      </c>
      <c r="D29" s="90" t="s">
        <v>214</v>
      </c>
      <c r="E29" s="91">
        <v>32</v>
      </c>
      <c r="F29" s="91" t="s">
        <v>282</v>
      </c>
      <c r="G29" s="197" t="s">
        <v>284</v>
      </c>
      <c r="H29" s="89" t="s">
        <v>73</v>
      </c>
      <c r="I29" s="89">
        <v>2200</v>
      </c>
      <c r="J29" s="92">
        <v>5000</v>
      </c>
      <c r="K29" s="93">
        <f t="shared" si="0"/>
        <v>11000</v>
      </c>
    </row>
    <row r="30" spans="1:11" s="94" customFormat="1" ht="37.5" x14ac:dyDescent="0.25">
      <c r="A30" s="88">
        <v>23</v>
      </c>
      <c r="B30" s="88" t="s">
        <v>86</v>
      </c>
      <c r="C30" s="89" t="s">
        <v>99</v>
      </c>
      <c r="D30" s="90" t="s">
        <v>214</v>
      </c>
      <c r="E30" s="91" t="s">
        <v>287</v>
      </c>
      <c r="F30" s="91" t="s">
        <v>285</v>
      </c>
      <c r="G30" s="197" t="s">
        <v>288</v>
      </c>
      <c r="H30" s="89" t="s">
        <v>73</v>
      </c>
      <c r="I30" s="89">
        <v>12</v>
      </c>
      <c r="J30" s="92">
        <v>5500000</v>
      </c>
      <c r="K30" s="93">
        <f t="shared" si="0"/>
        <v>66000</v>
      </c>
    </row>
    <row r="31" spans="1:11" s="94" customFormat="1" ht="37.5" x14ac:dyDescent="0.25">
      <c r="A31" s="88">
        <v>24</v>
      </c>
      <c r="B31" s="88" t="s">
        <v>86</v>
      </c>
      <c r="C31" s="89" t="s">
        <v>103</v>
      </c>
      <c r="D31" s="90" t="s">
        <v>214</v>
      </c>
      <c r="E31" s="91" t="s">
        <v>286</v>
      </c>
      <c r="F31" s="91" t="s">
        <v>289</v>
      </c>
      <c r="G31" s="197" t="s">
        <v>102</v>
      </c>
      <c r="H31" s="89" t="s">
        <v>73</v>
      </c>
      <c r="I31" s="89">
        <v>1</v>
      </c>
      <c r="J31" s="92">
        <v>5188000</v>
      </c>
      <c r="K31" s="93">
        <f t="shared" si="0"/>
        <v>5188</v>
      </c>
    </row>
    <row r="32" spans="1:11" s="94" customFormat="1" ht="45" x14ac:dyDescent="0.25">
      <c r="A32" s="88">
        <v>25</v>
      </c>
      <c r="B32" s="88" t="s">
        <v>86</v>
      </c>
      <c r="C32" s="89" t="s">
        <v>262</v>
      </c>
      <c r="D32" s="90" t="s">
        <v>214</v>
      </c>
      <c r="E32" s="91" t="s">
        <v>263</v>
      </c>
      <c r="F32" s="91" t="s">
        <v>105</v>
      </c>
      <c r="G32" s="197" t="s">
        <v>97</v>
      </c>
      <c r="H32" s="89" t="s">
        <v>73</v>
      </c>
      <c r="I32" s="89">
        <v>1</v>
      </c>
      <c r="J32" s="92">
        <v>47400000</v>
      </c>
      <c r="K32" s="93">
        <f t="shared" si="0"/>
        <v>47400</v>
      </c>
    </row>
    <row r="33" spans="1:11" s="94" customFormat="1" ht="37.5" x14ac:dyDescent="0.25">
      <c r="A33" s="88">
        <v>26</v>
      </c>
      <c r="B33" s="88" t="s">
        <v>86</v>
      </c>
      <c r="C33" s="89" t="s">
        <v>325</v>
      </c>
      <c r="D33" s="90" t="s">
        <v>214</v>
      </c>
      <c r="E33" s="91" t="s">
        <v>291</v>
      </c>
      <c r="F33" s="91" t="s">
        <v>290</v>
      </c>
      <c r="G33" s="197" t="s">
        <v>292</v>
      </c>
      <c r="H33" s="89" t="s">
        <v>73</v>
      </c>
      <c r="I33" s="89">
        <v>10</v>
      </c>
      <c r="J33" s="92">
        <v>35000</v>
      </c>
      <c r="K33" s="93">
        <f t="shared" si="0"/>
        <v>350</v>
      </c>
    </row>
    <row r="34" spans="1:11" s="94" customFormat="1" ht="37.5" x14ac:dyDescent="0.25">
      <c r="A34" s="88">
        <v>27</v>
      </c>
      <c r="B34" s="88" t="s">
        <v>86</v>
      </c>
      <c r="C34" s="89" t="s">
        <v>101</v>
      </c>
      <c r="D34" s="90" t="s">
        <v>214</v>
      </c>
      <c r="E34" s="91">
        <v>111667</v>
      </c>
      <c r="F34" s="91" t="s">
        <v>89</v>
      </c>
      <c r="G34" s="197" t="s">
        <v>62</v>
      </c>
      <c r="H34" s="89" t="s">
        <v>73</v>
      </c>
      <c r="I34" s="89">
        <v>18000</v>
      </c>
      <c r="J34" s="92">
        <v>1000</v>
      </c>
      <c r="K34" s="93">
        <f t="shared" si="0"/>
        <v>18000</v>
      </c>
    </row>
    <row r="35" spans="1:11" s="94" customFormat="1" ht="37.5" x14ac:dyDescent="0.25">
      <c r="A35" s="88">
        <v>28</v>
      </c>
      <c r="B35" s="88" t="s">
        <v>86</v>
      </c>
      <c r="C35" s="89" t="s">
        <v>295</v>
      </c>
      <c r="D35" s="90" t="s">
        <v>214</v>
      </c>
      <c r="E35" s="91" t="s">
        <v>294</v>
      </c>
      <c r="F35" s="91" t="s">
        <v>293</v>
      </c>
      <c r="G35" s="197" t="s">
        <v>296</v>
      </c>
      <c r="H35" s="89" t="s">
        <v>73</v>
      </c>
      <c r="I35" s="89">
        <v>40</v>
      </c>
      <c r="J35" s="92">
        <v>12347</v>
      </c>
      <c r="K35" s="93">
        <f t="shared" si="0"/>
        <v>493.88</v>
      </c>
    </row>
    <row r="36" spans="1:11" s="94" customFormat="1" ht="37.5" x14ac:dyDescent="0.25">
      <c r="A36" s="88">
        <v>29</v>
      </c>
      <c r="B36" s="88" t="s">
        <v>86</v>
      </c>
      <c r="C36" s="89" t="s">
        <v>325</v>
      </c>
      <c r="D36" s="90" t="s">
        <v>214</v>
      </c>
      <c r="E36" s="91" t="s">
        <v>298</v>
      </c>
      <c r="F36" s="91" t="s">
        <v>297</v>
      </c>
      <c r="G36" s="197" t="s">
        <v>299</v>
      </c>
      <c r="H36" s="89" t="s">
        <v>73</v>
      </c>
      <c r="I36" s="89">
        <v>10</v>
      </c>
      <c r="J36" s="92">
        <v>25200</v>
      </c>
      <c r="K36" s="93">
        <f t="shared" si="0"/>
        <v>252</v>
      </c>
    </row>
    <row r="37" spans="1:11" s="94" customFormat="1" ht="45" x14ac:dyDescent="0.25">
      <c r="A37" s="88">
        <v>30</v>
      </c>
      <c r="B37" s="88" t="s">
        <v>86</v>
      </c>
      <c r="C37" s="89" t="s">
        <v>301</v>
      </c>
      <c r="D37" s="90" t="s">
        <v>214</v>
      </c>
      <c r="E37" s="91" t="s">
        <v>300</v>
      </c>
      <c r="F37" s="91" t="s">
        <v>68</v>
      </c>
      <c r="G37" s="197" t="s">
        <v>59</v>
      </c>
      <c r="H37" s="89" t="s">
        <v>73</v>
      </c>
      <c r="I37" s="89">
        <v>1</v>
      </c>
      <c r="J37" s="92">
        <v>47400000</v>
      </c>
      <c r="K37" s="93">
        <f>+J37*I37/1000</f>
        <v>47400</v>
      </c>
    </row>
    <row r="38" spans="1:11" s="94" customFormat="1" ht="37.5" x14ac:dyDescent="0.25">
      <c r="A38" s="88">
        <v>31</v>
      </c>
      <c r="B38" s="88" t="s">
        <v>86</v>
      </c>
      <c r="C38" s="89" t="s">
        <v>304</v>
      </c>
      <c r="D38" s="90" t="s">
        <v>214</v>
      </c>
      <c r="E38" s="91" t="s">
        <v>303</v>
      </c>
      <c r="F38" s="91" t="s">
        <v>302</v>
      </c>
      <c r="G38" s="197" t="s">
        <v>305</v>
      </c>
      <c r="H38" s="89" t="s">
        <v>73</v>
      </c>
      <c r="I38" s="89">
        <v>100</v>
      </c>
      <c r="J38" s="92">
        <v>12800</v>
      </c>
      <c r="K38" s="93">
        <f>+J38*I38/1000</f>
        <v>1280</v>
      </c>
    </row>
    <row r="39" spans="1:11" s="94" customFormat="1" ht="37.5" x14ac:dyDescent="0.25">
      <c r="A39" s="88">
        <v>32</v>
      </c>
      <c r="B39" s="88" t="s">
        <v>86</v>
      </c>
      <c r="C39" s="89" t="s">
        <v>309</v>
      </c>
      <c r="D39" s="90" t="s">
        <v>214</v>
      </c>
      <c r="E39" s="91" t="s">
        <v>307</v>
      </c>
      <c r="F39" s="91" t="s">
        <v>306</v>
      </c>
      <c r="G39" s="197" t="s">
        <v>308</v>
      </c>
      <c r="H39" s="89" t="s">
        <v>73</v>
      </c>
      <c r="I39" s="89">
        <v>100</v>
      </c>
      <c r="J39" s="92">
        <v>9072</v>
      </c>
      <c r="K39" s="93">
        <f>+J39*I39/1000</f>
        <v>907.2</v>
      </c>
    </row>
    <row r="40" spans="1:11" s="94" customFormat="1" ht="37.5" x14ac:dyDescent="0.25">
      <c r="A40" s="88">
        <v>33</v>
      </c>
      <c r="B40" s="88" t="s">
        <v>86</v>
      </c>
      <c r="C40" s="89" t="s">
        <v>312</v>
      </c>
      <c r="D40" s="90" t="s">
        <v>214</v>
      </c>
      <c r="E40" s="91" t="s">
        <v>311</v>
      </c>
      <c r="F40" s="91" t="s">
        <v>310</v>
      </c>
      <c r="G40" s="197" t="s">
        <v>313</v>
      </c>
      <c r="H40" s="89" t="s">
        <v>73</v>
      </c>
      <c r="I40" s="89">
        <v>14100</v>
      </c>
      <c r="J40" s="92">
        <v>9850</v>
      </c>
      <c r="K40" s="93">
        <f>+J40*I40/1000</f>
        <v>138885</v>
      </c>
    </row>
    <row r="41" spans="1:11" s="94" customFormat="1" ht="45" x14ac:dyDescent="0.25">
      <c r="A41" s="88">
        <v>34</v>
      </c>
      <c r="B41" s="88" t="s">
        <v>86</v>
      </c>
      <c r="C41" s="89" t="s">
        <v>259</v>
      </c>
      <c r="D41" s="90" t="s">
        <v>214</v>
      </c>
      <c r="E41" s="91" t="s">
        <v>318</v>
      </c>
      <c r="F41" s="91" t="s">
        <v>66</v>
      </c>
      <c r="G41" s="197" t="s">
        <v>57</v>
      </c>
      <c r="H41" s="89" t="s">
        <v>73</v>
      </c>
      <c r="I41" s="89">
        <v>1</v>
      </c>
      <c r="J41" s="92">
        <v>5692152</v>
      </c>
      <c r="K41" s="93">
        <f t="shared" ref="K41:K44" si="2">+J41*I41/1000</f>
        <v>5692.152</v>
      </c>
    </row>
    <row r="42" spans="1:11" s="94" customFormat="1" ht="45" x14ac:dyDescent="0.25">
      <c r="A42" s="88">
        <v>35</v>
      </c>
      <c r="B42" s="88" t="s">
        <v>86</v>
      </c>
      <c r="C42" s="89" t="s">
        <v>322</v>
      </c>
      <c r="D42" s="90" t="s">
        <v>214</v>
      </c>
      <c r="E42" s="91" t="s">
        <v>319</v>
      </c>
      <c r="F42" s="91" t="s">
        <v>314</v>
      </c>
      <c r="G42" s="197" t="s">
        <v>316</v>
      </c>
      <c r="H42" s="89" t="s">
        <v>73</v>
      </c>
      <c r="I42" s="89">
        <v>100</v>
      </c>
      <c r="J42" s="92">
        <v>11000</v>
      </c>
      <c r="K42" s="93">
        <f t="shared" si="2"/>
        <v>1100</v>
      </c>
    </row>
    <row r="43" spans="1:11" s="94" customFormat="1" ht="37.5" x14ac:dyDescent="0.25">
      <c r="A43" s="88">
        <v>36</v>
      </c>
      <c r="B43" s="88" t="s">
        <v>86</v>
      </c>
      <c r="C43" s="89" t="s">
        <v>103</v>
      </c>
      <c r="D43" s="90" t="s">
        <v>214</v>
      </c>
      <c r="E43" s="91" t="s">
        <v>320</v>
      </c>
      <c r="F43" s="91" t="s">
        <v>315</v>
      </c>
      <c r="G43" s="197" t="s">
        <v>317</v>
      </c>
      <c r="H43" s="89" t="s">
        <v>73</v>
      </c>
      <c r="I43" s="89">
        <v>1</v>
      </c>
      <c r="J43" s="92">
        <v>3000000</v>
      </c>
      <c r="K43" s="93">
        <f t="shared" si="2"/>
        <v>3000</v>
      </c>
    </row>
    <row r="44" spans="1:11" s="94" customFormat="1" ht="37.5" x14ac:dyDescent="0.25">
      <c r="A44" s="88">
        <v>37</v>
      </c>
      <c r="B44" s="88" t="s">
        <v>86</v>
      </c>
      <c r="C44" s="89" t="s">
        <v>323</v>
      </c>
      <c r="D44" s="90" t="s">
        <v>214</v>
      </c>
      <c r="E44" s="91" t="s">
        <v>321</v>
      </c>
      <c r="F44" s="91" t="s">
        <v>69</v>
      </c>
      <c r="G44" s="197" t="s">
        <v>61</v>
      </c>
      <c r="H44" s="89" t="s">
        <v>73</v>
      </c>
      <c r="I44" s="89">
        <v>1</v>
      </c>
      <c r="J44" s="92">
        <v>11175000</v>
      </c>
      <c r="K44" s="93">
        <f t="shared" si="2"/>
        <v>11175</v>
      </c>
    </row>
    <row r="45" spans="1:11" x14ac:dyDescent="0.25">
      <c r="A45" s="198" t="s">
        <v>151</v>
      </c>
      <c r="B45" s="199"/>
      <c r="C45" s="199"/>
      <c r="D45" s="199"/>
      <c r="E45" s="199"/>
      <c r="F45" s="199"/>
      <c r="G45" s="199"/>
      <c r="H45" s="200"/>
      <c r="I45" s="201">
        <f>SUM(I8:I40)</f>
        <v>209080.8</v>
      </c>
      <c r="J45" s="202">
        <f>SUM(J8:J44)</f>
        <v>630079881.4000001</v>
      </c>
      <c r="K45" s="203">
        <f>SUM(K8:K44)</f>
        <v>1883947.4467519999</v>
      </c>
    </row>
    <row r="46" spans="1:11" x14ac:dyDescent="0.25">
      <c r="A46" s="94"/>
      <c r="B46" s="204" t="s">
        <v>55</v>
      </c>
      <c r="C46" s="204"/>
      <c r="D46" s="204"/>
      <c r="E46" s="204"/>
      <c r="F46" s="204"/>
      <c r="G46" s="204"/>
      <c r="H46" s="204"/>
      <c r="I46" s="204"/>
      <c r="J46" s="204"/>
      <c r="K46" s="204"/>
    </row>
  </sheetData>
  <autoFilter ref="A6:L46" xr:uid="{00000000-0001-0000-0400-000000000000}">
    <filterColumn colId="11">
      <filters blank="1">
        <filter val="4 225 000"/>
        <filter val="4 299 990"/>
      </filters>
    </filterColumn>
  </autoFilter>
  <mergeCells count="16">
    <mergeCell ref="B46:K46"/>
    <mergeCell ref="E5:E6"/>
    <mergeCell ref="K5:K6"/>
    <mergeCell ref="H5:H6"/>
    <mergeCell ref="I5:I6"/>
    <mergeCell ref="B5:B6"/>
    <mergeCell ref="C5:C6"/>
    <mergeCell ref="D5:D6"/>
    <mergeCell ref="J5:J6"/>
    <mergeCell ref="F5:G5"/>
    <mergeCell ref="A45:G45"/>
    <mergeCell ref="H1:K1"/>
    <mergeCell ref="J2:K2"/>
    <mergeCell ref="A3:K3"/>
    <mergeCell ref="A7:K7"/>
    <mergeCell ref="A5:A6"/>
  </mergeCells>
  <printOptions horizontalCentered="1"/>
  <pageMargins left="0.19685039370078741" right="0.19685039370078741" top="0.19685039370078741" bottom="0.19685039370078741" header="0" footer="0"/>
  <pageSetup paperSize="9" scale="54" fitToHeight="0" orientation="landscape" r:id="rId1"/>
  <rowBreaks count="1" manualBreakCount="1">
    <brk id="7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M12"/>
  <sheetViews>
    <sheetView view="pageBreakPreview" zoomScale="85" zoomScaleNormal="70" zoomScaleSheetLayoutView="85" workbookViewId="0">
      <selection activeCell="B7" sqref="B7:H7"/>
    </sheetView>
  </sheetViews>
  <sheetFormatPr defaultColWidth="9.140625" defaultRowHeight="18.75" x14ac:dyDescent="0.25"/>
  <cols>
    <col min="1" max="1" width="8.140625" style="3" customWidth="1"/>
    <col min="2" max="2" width="14.28515625" style="13" customWidth="1"/>
    <col min="3" max="3" width="50.28515625" style="3" customWidth="1"/>
    <col min="4" max="4" width="24.85546875" style="13" customWidth="1"/>
    <col min="5" max="5" width="22.140625" style="13" customWidth="1"/>
    <col min="6" max="7" width="18.5703125" style="13" customWidth="1"/>
    <col min="8" max="8" width="21.7109375" style="13" customWidth="1"/>
    <col min="9" max="9" width="16.7109375" style="3" customWidth="1"/>
    <col min="10" max="12" width="15.7109375" style="3" customWidth="1"/>
    <col min="13" max="16" width="18.7109375" style="3" customWidth="1"/>
    <col min="17" max="22" width="15.7109375" style="3" customWidth="1"/>
    <col min="23" max="16384" width="9.140625" style="3"/>
  </cols>
  <sheetData>
    <row r="1" spans="1:13" ht="93.75" customHeight="1" x14ac:dyDescent="0.25">
      <c r="F1" s="106" t="s">
        <v>152</v>
      </c>
      <c r="G1" s="106"/>
      <c r="H1" s="106"/>
    </row>
    <row r="2" spans="1:13" x14ac:dyDescent="0.25">
      <c r="H2" s="33"/>
    </row>
    <row r="3" spans="1:13" ht="81.75" customHeight="1" x14ac:dyDescent="0.25">
      <c r="A3" s="103" t="s">
        <v>233</v>
      </c>
      <c r="B3" s="103"/>
      <c r="C3" s="103"/>
      <c r="D3" s="103"/>
      <c r="E3" s="103"/>
      <c r="F3" s="103"/>
      <c r="G3" s="103"/>
      <c r="H3" s="103"/>
      <c r="I3" s="12"/>
      <c r="J3" s="12"/>
      <c r="K3" s="12"/>
      <c r="L3" s="12"/>
    </row>
    <row r="4" spans="1:13" x14ac:dyDescent="0.25">
      <c r="H4" s="14"/>
    </row>
    <row r="5" spans="1:13" ht="45" customHeight="1" x14ac:dyDescent="0.25">
      <c r="A5" s="136" t="s">
        <v>111</v>
      </c>
      <c r="B5" s="136" t="s">
        <v>133</v>
      </c>
      <c r="C5" s="136" t="s">
        <v>153</v>
      </c>
      <c r="D5" s="136" t="s">
        <v>137</v>
      </c>
      <c r="E5" s="136" t="s">
        <v>145</v>
      </c>
      <c r="F5" s="112" t="s">
        <v>124</v>
      </c>
      <c r="G5" s="112"/>
      <c r="H5" s="136" t="s">
        <v>154</v>
      </c>
      <c r="M5" s="15"/>
    </row>
    <row r="6" spans="1:13" ht="126.75" customHeight="1" x14ac:dyDescent="0.25">
      <c r="A6" s="137"/>
      <c r="B6" s="137"/>
      <c r="C6" s="137"/>
      <c r="D6" s="137"/>
      <c r="E6" s="137"/>
      <c r="F6" s="27" t="s">
        <v>77</v>
      </c>
      <c r="G6" s="27" t="s">
        <v>125</v>
      </c>
      <c r="H6" s="137"/>
    </row>
    <row r="7" spans="1:13" ht="37.5" customHeight="1" x14ac:dyDescent="0.25">
      <c r="A7" s="16">
        <v>1</v>
      </c>
      <c r="B7" s="140" t="s">
        <v>234</v>
      </c>
      <c r="C7" s="141"/>
      <c r="D7" s="141"/>
      <c r="E7" s="141"/>
      <c r="F7" s="141"/>
      <c r="G7" s="141"/>
      <c r="H7" s="142"/>
    </row>
    <row r="8" spans="1:13" ht="37.5" customHeight="1" x14ac:dyDescent="0.25">
      <c r="A8" s="16">
        <f t="shared" ref="A8:A10" si="0">+A7+1</f>
        <v>2</v>
      </c>
      <c r="B8" s="16"/>
      <c r="C8" s="7"/>
      <c r="D8" s="16"/>
      <c r="E8" s="16"/>
      <c r="F8" s="16"/>
      <c r="G8" s="16"/>
      <c r="H8" s="16"/>
    </row>
    <row r="9" spans="1:13" ht="37.5" customHeight="1" x14ac:dyDescent="0.25">
      <c r="A9" s="16">
        <f t="shared" si="0"/>
        <v>3</v>
      </c>
      <c r="B9" s="16"/>
      <c r="C9" s="7"/>
      <c r="D9" s="16"/>
      <c r="E9" s="16"/>
      <c r="F9" s="16"/>
      <c r="G9" s="16"/>
      <c r="H9" s="16"/>
    </row>
    <row r="10" spans="1:13" ht="37.5" customHeight="1" x14ac:dyDescent="0.25">
      <c r="A10" s="16">
        <f t="shared" si="0"/>
        <v>4</v>
      </c>
      <c r="B10" s="16"/>
      <c r="C10" s="7"/>
      <c r="D10" s="16"/>
      <c r="E10" s="16"/>
      <c r="F10" s="16"/>
      <c r="G10" s="16"/>
      <c r="H10" s="16"/>
    </row>
    <row r="12" spans="1:13" ht="70.5" customHeight="1" x14ac:dyDescent="0.25">
      <c r="B12" s="107" t="s">
        <v>130</v>
      </c>
      <c r="C12" s="107"/>
      <c r="D12" s="107"/>
      <c r="E12" s="107"/>
      <c r="F12" s="107"/>
      <c r="G12" s="107"/>
      <c r="H12" s="107"/>
    </row>
  </sheetData>
  <autoFilter ref="A5:M10" xr:uid="{00000000-0009-0000-0000-000005000000}">
    <filterColumn colId="6" showButton="0"/>
  </autoFilter>
  <mergeCells count="11">
    <mergeCell ref="F1:H1"/>
    <mergeCell ref="H5:H6"/>
    <mergeCell ref="B12:H12"/>
    <mergeCell ref="E5:E6"/>
    <mergeCell ref="F5:G5"/>
    <mergeCell ref="A3:H3"/>
    <mergeCell ref="A5:A6"/>
    <mergeCell ref="B5:B6"/>
    <mergeCell ref="C5:C6"/>
    <mergeCell ref="D5:D6"/>
    <mergeCell ref="B7:H7"/>
  </mergeCells>
  <printOptions horizontalCentered="1"/>
  <pageMargins left="0.19685039370078741" right="0.19685039370078741" top="0.19685039370078741" bottom="0.19685039370078741" header="0" footer="0"/>
  <pageSetup paperSize="9" scale="8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A1:P15"/>
  <sheetViews>
    <sheetView zoomScaleNormal="100" workbookViewId="0">
      <selection activeCell="A7" sqref="A7:H7"/>
    </sheetView>
  </sheetViews>
  <sheetFormatPr defaultColWidth="9.140625" defaultRowHeight="15" x14ac:dyDescent="0.25"/>
  <cols>
    <col min="1" max="1" width="9.140625" style="45"/>
    <col min="2" max="2" width="27.7109375" style="49" customWidth="1"/>
    <col min="3" max="3" width="15.140625" style="48" customWidth="1"/>
    <col min="4" max="4" width="20.28515625" style="25" customWidth="1"/>
    <col min="5" max="5" width="26.42578125" style="25" customWidth="1"/>
    <col min="6" max="7" width="19.140625" style="25" customWidth="1"/>
    <col min="8" max="8" width="18.140625" style="25" customWidth="1"/>
    <col min="9" max="16384" width="9.140625" style="25"/>
  </cols>
  <sheetData>
    <row r="1" spans="1:16" ht="60.75" customHeight="1" x14ac:dyDescent="0.25">
      <c r="F1" s="146" t="s">
        <v>155</v>
      </c>
      <c r="G1" s="100"/>
      <c r="H1" s="100"/>
    </row>
    <row r="2" spans="1:16" x14ac:dyDescent="0.25">
      <c r="F2" s="100"/>
      <c r="G2" s="100"/>
      <c r="H2" s="100"/>
    </row>
    <row r="3" spans="1:16" ht="46.5" customHeight="1" x14ac:dyDescent="0.25">
      <c r="A3" s="147" t="s">
        <v>231</v>
      </c>
      <c r="B3" s="147"/>
      <c r="C3" s="147"/>
      <c r="D3" s="147"/>
      <c r="E3" s="147"/>
      <c r="F3" s="147"/>
      <c r="G3" s="147"/>
      <c r="H3" s="147"/>
    </row>
    <row r="4" spans="1:16" x14ac:dyDescent="0.25">
      <c r="H4" s="59"/>
    </row>
    <row r="5" spans="1:16" s="37" customFormat="1" ht="43.5" customHeight="1" x14ac:dyDescent="0.25">
      <c r="A5" s="143" t="s">
        <v>111</v>
      </c>
      <c r="B5" s="143" t="s">
        <v>156</v>
      </c>
      <c r="C5" s="143" t="s">
        <v>157</v>
      </c>
      <c r="D5" s="148" t="s">
        <v>158</v>
      </c>
      <c r="E5" s="149"/>
      <c r="F5" s="143" t="s">
        <v>161</v>
      </c>
      <c r="G5" s="143" t="s">
        <v>162</v>
      </c>
      <c r="H5" s="143" t="s">
        <v>163</v>
      </c>
    </row>
    <row r="6" spans="1:16" s="37" customFormat="1" ht="105" customHeight="1" x14ac:dyDescent="0.25">
      <c r="A6" s="144"/>
      <c r="B6" s="144"/>
      <c r="C6" s="144"/>
      <c r="D6" s="58" t="s">
        <v>159</v>
      </c>
      <c r="E6" s="58" t="s">
        <v>160</v>
      </c>
      <c r="F6" s="144"/>
      <c r="G6" s="144"/>
      <c r="H6" s="144"/>
    </row>
    <row r="7" spans="1:16" s="37" customFormat="1" ht="53.25" customHeight="1" x14ac:dyDescent="0.25">
      <c r="A7" s="150" t="s">
        <v>232</v>
      </c>
      <c r="B7" s="151"/>
      <c r="C7" s="151"/>
      <c r="D7" s="151"/>
      <c r="E7" s="151"/>
      <c r="F7" s="151"/>
      <c r="G7" s="151"/>
      <c r="H7" s="152"/>
    </row>
    <row r="8" spans="1:16" x14ac:dyDescent="0.25">
      <c r="A8" s="53">
        <v>1</v>
      </c>
      <c r="B8" s="56"/>
      <c r="C8" s="57"/>
      <c r="D8" s="54"/>
      <c r="E8" s="54"/>
      <c r="F8" s="54"/>
      <c r="G8" s="54"/>
      <c r="H8" s="54"/>
    </row>
    <row r="9" spans="1:16" x14ac:dyDescent="0.25">
      <c r="A9" s="53">
        <f>+A8+1</f>
        <v>2</v>
      </c>
      <c r="B9" s="56"/>
      <c r="C9" s="55"/>
      <c r="D9" s="54"/>
      <c r="E9" s="54"/>
      <c r="F9" s="54"/>
      <c r="G9" s="54"/>
      <c r="H9" s="54"/>
    </row>
    <row r="10" spans="1:16" x14ac:dyDescent="0.25">
      <c r="A10" s="53">
        <f>+A9+1</f>
        <v>3</v>
      </c>
      <c r="B10" s="56"/>
      <c r="C10" s="55"/>
      <c r="D10" s="54"/>
      <c r="E10" s="54"/>
      <c r="F10" s="54"/>
      <c r="G10" s="54"/>
      <c r="H10" s="54"/>
    </row>
    <row r="11" spans="1:16" x14ac:dyDescent="0.25">
      <c r="A11" s="53">
        <f>+A10+1</f>
        <v>4</v>
      </c>
      <c r="B11" s="52"/>
      <c r="C11" s="51"/>
      <c r="D11" s="50"/>
      <c r="E11" s="50"/>
      <c r="F11" s="50"/>
      <c r="G11" s="50"/>
      <c r="H11" s="50"/>
    </row>
    <row r="12" spans="1:16" x14ac:dyDescent="0.25">
      <c r="A12" s="53">
        <f>+A11+1</f>
        <v>5</v>
      </c>
      <c r="B12" s="52"/>
      <c r="C12" s="51"/>
      <c r="D12" s="50"/>
      <c r="E12" s="50"/>
      <c r="F12" s="50"/>
      <c r="G12" s="50"/>
      <c r="H12" s="50"/>
    </row>
    <row r="13" spans="1:16" x14ac:dyDescent="0.25">
      <c r="A13" s="53">
        <f>+A12+1</f>
        <v>6</v>
      </c>
      <c r="B13" s="52"/>
      <c r="C13" s="51"/>
      <c r="D13" s="50"/>
      <c r="E13" s="50"/>
      <c r="F13" s="50"/>
      <c r="G13" s="50"/>
      <c r="H13" s="50"/>
    </row>
    <row r="15" spans="1:16" ht="18.75" x14ac:dyDescent="0.25">
      <c r="A15" s="145" t="s">
        <v>164</v>
      </c>
      <c r="B15" s="145"/>
      <c r="C15" s="145"/>
      <c r="D15" s="145"/>
      <c r="E15" s="145"/>
      <c r="F15" s="145"/>
      <c r="G15" s="145"/>
      <c r="H15" s="145"/>
      <c r="I15" s="26"/>
      <c r="J15" s="26"/>
      <c r="K15" s="26"/>
      <c r="L15" s="26"/>
      <c r="M15" s="26"/>
      <c r="N15" s="26"/>
      <c r="O15" s="26"/>
      <c r="P15" s="26"/>
    </row>
  </sheetData>
  <mergeCells count="12">
    <mergeCell ref="G5:G6"/>
    <mergeCell ref="A15:H15"/>
    <mergeCell ref="F1:H1"/>
    <mergeCell ref="F2:H2"/>
    <mergeCell ref="A3:H3"/>
    <mergeCell ref="D5:E5"/>
    <mergeCell ref="C5:C6"/>
    <mergeCell ref="B5:B6"/>
    <mergeCell ref="A5:A6"/>
    <mergeCell ref="F5:F6"/>
    <mergeCell ref="H5:H6"/>
    <mergeCell ref="A7:H7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pageSetUpPr fitToPage="1"/>
  </sheetPr>
  <dimension ref="A1:K24"/>
  <sheetViews>
    <sheetView workbookViewId="0">
      <selection activeCell="A6" sqref="A6:K6"/>
    </sheetView>
  </sheetViews>
  <sheetFormatPr defaultColWidth="9.140625" defaultRowHeight="15" x14ac:dyDescent="0.25"/>
  <cols>
    <col min="1" max="1" width="9.140625" style="45"/>
    <col min="2" max="2" width="35" style="49" customWidth="1"/>
    <col min="3" max="3" width="12.85546875" style="49" customWidth="1"/>
    <col min="4" max="5" width="12.85546875" style="48" customWidth="1"/>
    <col min="6" max="6" width="17.28515625" style="25" customWidth="1"/>
    <col min="7" max="7" width="17.140625" style="25" customWidth="1"/>
    <col min="8" max="10" width="15" style="25" customWidth="1"/>
    <col min="11" max="11" width="16.140625" style="25" customWidth="1"/>
    <col min="12" max="16384" width="9.140625" style="25"/>
  </cols>
  <sheetData>
    <row r="1" spans="1:11" ht="73.5" customHeight="1" x14ac:dyDescent="0.25">
      <c r="H1" s="98" t="s">
        <v>165</v>
      </c>
      <c r="I1" s="99"/>
      <c r="J1" s="99"/>
      <c r="K1" s="99"/>
    </row>
    <row r="2" spans="1:11" ht="70.150000000000006" customHeight="1" x14ac:dyDescent="0.25">
      <c r="A2" s="147" t="s">
        <v>229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x14ac:dyDescent="0.25">
      <c r="K3" s="59"/>
    </row>
    <row r="4" spans="1:11" s="37" customFormat="1" ht="33" customHeight="1" x14ac:dyDescent="0.25">
      <c r="A4" s="143" t="s">
        <v>111</v>
      </c>
      <c r="B4" s="143" t="s">
        <v>166</v>
      </c>
      <c r="C4" s="143" t="s">
        <v>167</v>
      </c>
      <c r="D4" s="143" t="s">
        <v>168</v>
      </c>
      <c r="E4" s="143" t="s">
        <v>169</v>
      </c>
      <c r="F4" s="148" t="s">
        <v>158</v>
      </c>
      <c r="G4" s="149"/>
      <c r="H4" s="143" t="s">
        <v>171</v>
      </c>
      <c r="I4" s="143" t="s">
        <v>162</v>
      </c>
      <c r="J4" s="143" t="s">
        <v>172</v>
      </c>
      <c r="K4" s="143" t="s">
        <v>173</v>
      </c>
    </row>
    <row r="5" spans="1:11" s="37" customFormat="1" ht="105.75" customHeight="1" x14ac:dyDescent="0.25">
      <c r="A5" s="144"/>
      <c r="B5" s="144"/>
      <c r="C5" s="144"/>
      <c r="D5" s="144"/>
      <c r="E5" s="144"/>
      <c r="F5" s="58" t="s">
        <v>170</v>
      </c>
      <c r="G5" s="58" t="s">
        <v>160</v>
      </c>
      <c r="H5" s="144"/>
      <c r="I5" s="144"/>
      <c r="J5" s="144"/>
      <c r="K5" s="144"/>
    </row>
    <row r="6" spans="1:11" s="37" customFormat="1" ht="105.75" customHeight="1" x14ac:dyDescent="0.25">
      <c r="A6" s="150" t="s">
        <v>230</v>
      </c>
      <c r="B6" s="151"/>
      <c r="C6" s="151"/>
      <c r="D6" s="151"/>
      <c r="E6" s="151"/>
      <c r="F6" s="151"/>
      <c r="G6" s="151"/>
      <c r="H6" s="151"/>
      <c r="I6" s="151"/>
      <c r="J6" s="151"/>
      <c r="K6" s="152"/>
    </row>
    <row r="7" spans="1:11" ht="19.5" customHeight="1" x14ac:dyDescent="0.25">
      <c r="A7" s="60" t="s">
        <v>49</v>
      </c>
      <c r="B7" s="61" t="s">
        <v>174</v>
      </c>
      <c r="C7" s="56"/>
      <c r="D7" s="57"/>
      <c r="E7" s="57"/>
      <c r="F7" s="54"/>
      <c r="G7" s="54"/>
      <c r="H7" s="54"/>
      <c r="I7" s="54"/>
      <c r="J7" s="54"/>
      <c r="K7" s="54"/>
    </row>
    <row r="8" spans="1:11" ht="19.5" customHeight="1" x14ac:dyDescent="0.25">
      <c r="A8" s="60"/>
      <c r="B8" s="61"/>
      <c r="C8" s="56"/>
      <c r="D8" s="57"/>
      <c r="E8" s="57"/>
      <c r="F8" s="54"/>
      <c r="G8" s="54"/>
      <c r="H8" s="54"/>
      <c r="I8" s="54"/>
      <c r="J8" s="54"/>
      <c r="K8" s="54"/>
    </row>
    <row r="9" spans="1:11" ht="19.5" customHeight="1" x14ac:dyDescent="0.25">
      <c r="A9" s="60"/>
      <c r="B9" s="61"/>
      <c r="C9" s="56"/>
      <c r="D9" s="57"/>
      <c r="E9" s="57"/>
      <c r="F9" s="54"/>
      <c r="G9" s="54"/>
      <c r="H9" s="54"/>
      <c r="I9" s="54"/>
      <c r="J9" s="54"/>
      <c r="K9" s="54"/>
    </row>
    <row r="10" spans="1:11" ht="19.5" customHeight="1" x14ac:dyDescent="0.25">
      <c r="A10" s="60" t="s">
        <v>50</v>
      </c>
      <c r="B10" s="61" t="s">
        <v>175</v>
      </c>
      <c r="C10" s="56"/>
      <c r="D10" s="57"/>
      <c r="E10" s="57"/>
      <c r="F10" s="54"/>
      <c r="G10" s="54"/>
      <c r="H10" s="54"/>
      <c r="I10" s="54"/>
      <c r="J10" s="54"/>
      <c r="K10" s="54"/>
    </row>
    <row r="11" spans="1:11" ht="19.5" customHeight="1" x14ac:dyDescent="0.25">
      <c r="A11" s="60"/>
      <c r="B11" s="61"/>
      <c r="C11" s="56"/>
      <c r="D11" s="57"/>
      <c r="E11" s="57"/>
      <c r="F11" s="54"/>
      <c r="G11" s="54"/>
      <c r="H11" s="54"/>
      <c r="I11" s="54"/>
      <c r="J11" s="54"/>
      <c r="K11" s="54"/>
    </row>
    <row r="12" spans="1:11" ht="19.5" customHeight="1" x14ac:dyDescent="0.25">
      <c r="A12" s="60"/>
      <c r="B12" s="61"/>
      <c r="C12" s="56"/>
      <c r="D12" s="57"/>
      <c r="E12" s="57"/>
      <c r="F12" s="54"/>
      <c r="G12" s="54"/>
      <c r="H12" s="54"/>
      <c r="I12" s="54"/>
      <c r="J12" s="54"/>
      <c r="K12" s="54"/>
    </row>
    <row r="13" spans="1:11" ht="19.5" customHeight="1" x14ac:dyDescent="0.25">
      <c r="A13" s="60" t="s">
        <v>51</v>
      </c>
      <c r="B13" s="61" t="s">
        <v>176</v>
      </c>
      <c r="C13" s="56"/>
      <c r="D13" s="57"/>
      <c r="E13" s="57"/>
      <c r="F13" s="54"/>
      <c r="G13" s="54"/>
      <c r="H13" s="54"/>
      <c r="I13" s="54"/>
      <c r="J13" s="54"/>
      <c r="K13" s="54"/>
    </row>
    <row r="14" spans="1:11" ht="19.5" customHeight="1" x14ac:dyDescent="0.25">
      <c r="A14" s="60"/>
      <c r="B14" s="61"/>
      <c r="C14" s="56"/>
      <c r="D14" s="57"/>
      <c r="E14" s="57"/>
      <c r="F14" s="54"/>
      <c r="G14" s="54"/>
      <c r="H14" s="54"/>
      <c r="I14" s="54"/>
      <c r="J14" s="54"/>
      <c r="K14" s="54"/>
    </row>
    <row r="15" spans="1:11" ht="19.5" customHeight="1" x14ac:dyDescent="0.25">
      <c r="A15" s="60"/>
      <c r="B15" s="61"/>
      <c r="C15" s="56"/>
      <c r="D15" s="57"/>
      <c r="E15" s="57"/>
      <c r="F15" s="54"/>
      <c r="G15" s="54"/>
      <c r="H15" s="54"/>
      <c r="I15" s="54"/>
      <c r="J15" s="54"/>
      <c r="K15" s="54"/>
    </row>
    <row r="16" spans="1:11" ht="30" customHeight="1" x14ac:dyDescent="0.25">
      <c r="A16" s="60" t="s">
        <v>52</v>
      </c>
      <c r="B16" s="61" t="s">
        <v>177</v>
      </c>
      <c r="C16" s="56"/>
      <c r="D16" s="57"/>
      <c r="E16" s="57"/>
      <c r="F16" s="54"/>
      <c r="G16" s="54"/>
      <c r="H16" s="54"/>
      <c r="I16" s="54"/>
      <c r="J16" s="54"/>
      <c r="K16" s="54"/>
    </row>
    <row r="17" spans="1:11" ht="19.5" customHeight="1" x14ac:dyDescent="0.25">
      <c r="A17" s="60"/>
      <c r="B17" s="61"/>
      <c r="C17" s="56"/>
      <c r="D17" s="57"/>
      <c r="E17" s="57"/>
      <c r="F17" s="54"/>
      <c r="G17" s="54"/>
      <c r="H17" s="54"/>
      <c r="I17" s="54"/>
      <c r="J17" s="54"/>
      <c r="K17" s="54"/>
    </row>
    <row r="18" spans="1:11" ht="19.5" customHeight="1" x14ac:dyDescent="0.25">
      <c r="A18" s="60"/>
      <c r="B18" s="61"/>
      <c r="C18" s="56"/>
      <c r="D18" s="57"/>
      <c r="E18" s="57"/>
      <c r="F18" s="54"/>
      <c r="G18" s="54"/>
      <c r="H18" s="54"/>
      <c r="I18" s="54"/>
      <c r="J18" s="54"/>
      <c r="K18" s="54"/>
    </row>
    <row r="19" spans="1:11" ht="19.5" customHeight="1" x14ac:dyDescent="0.25">
      <c r="A19" s="60" t="s">
        <v>53</v>
      </c>
      <c r="B19" s="61" t="s">
        <v>178</v>
      </c>
      <c r="C19" s="56"/>
      <c r="D19" s="57"/>
      <c r="E19" s="57"/>
      <c r="F19" s="54"/>
      <c r="G19" s="54"/>
      <c r="H19" s="54"/>
      <c r="I19" s="54"/>
      <c r="J19" s="54"/>
      <c r="K19" s="54"/>
    </row>
    <row r="20" spans="1:11" ht="19.5" customHeight="1" x14ac:dyDescent="0.25">
      <c r="A20" s="60"/>
      <c r="B20" s="61"/>
      <c r="C20" s="56"/>
      <c r="D20" s="57"/>
      <c r="E20" s="57"/>
      <c r="F20" s="54"/>
      <c r="G20" s="54"/>
      <c r="H20" s="54"/>
      <c r="I20" s="54"/>
      <c r="J20" s="54"/>
      <c r="K20" s="54"/>
    </row>
    <row r="21" spans="1:11" ht="19.5" customHeight="1" x14ac:dyDescent="0.25">
      <c r="A21" s="60"/>
      <c r="B21" s="61"/>
      <c r="C21" s="56"/>
      <c r="D21" s="57"/>
      <c r="E21" s="57"/>
      <c r="F21" s="54"/>
      <c r="G21" s="54"/>
      <c r="H21" s="54"/>
      <c r="I21" s="54"/>
      <c r="J21" s="54"/>
      <c r="K21" s="54"/>
    </row>
    <row r="22" spans="1:11" ht="19.5" customHeight="1" x14ac:dyDescent="0.25">
      <c r="A22" s="60" t="s">
        <v>54</v>
      </c>
      <c r="B22" s="61" t="s">
        <v>179</v>
      </c>
      <c r="C22" s="56"/>
      <c r="D22" s="57"/>
      <c r="E22" s="57"/>
      <c r="F22" s="54"/>
      <c r="G22" s="54"/>
      <c r="H22" s="54"/>
      <c r="I22" s="54"/>
      <c r="J22" s="54"/>
      <c r="K22" s="54"/>
    </row>
    <row r="23" spans="1:11" ht="19.5" customHeight="1" x14ac:dyDescent="0.25">
      <c r="A23" s="53"/>
      <c r="B23" s="61"/>
      <c r="C23" s="56"/>
      <c r="D23" s="57"/>
      <c r="E23" s="57"/>
      <c r="F23" s="54"/>
      <c r="G23" s="54"/>
      <c r="H23" s="54"/>
      <c r="I23" s="54"/>
      <c r="J23" s="54"/>
      <c r="K23" s="54"/>
    </row>
    <row r="24" spans="1:11" ht="19.5" customHeight="1" x14ac:dyDescent="0.25">
      <c r="A24" s="53"/>
      <c r="B24" s="56"/>
      <c r="C24" s="56"/>
      <c r="D24" s="55"/>
      <c r="E24" s="55"/>
      <c r="F24" s="54"/>
      <c r="G24" s="54"/>
      <c r="H24" s="54"/>
      <c r="I24" s="54"/>
      <c r="J24" s="54"/>
      <c r="K24" s="54"/>
    </row>
  </sheetData>
  <mergeCells count="13">
    <mergeCell ref="A6:K6"/>
    <mergeCell ref="J4:J5"/>
    <mergeCell ref="K4:K5"/>
    <mergeCell ref="H1:K1"/>
    <mergeCell ref="A2:K2"/>
    <mergeCell ref="A4:A5"/>
    <mergeCell ref="B4:B5"/>
    <mergeCell ref="C4:C5"/>
    <mergeCell ref="D4:D5"/>
    <mergeCell ref="E4:E5"/>
    <mergeCell ref="F4:G4"/>
    <mergeCell ref="H4:H5"/>
    <mergeCell ref="I4:I5"/>
  </mergeCells>
  <pageMargins left="0.32" right="0.17" top="0.45" bottom="0.28000000000000003" header="0.31496062992125984" footer="0.31496062992125984"/>
  <pageSetup paperSize="9" scale="81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R25"/>
  <sheetViews>
    <sheetView workbookViewId="0">
      <selection activeCell="A6" sqref="A6:F6"/>
    </sheetView>
  </sheetViews>
  <sheetFormatPr defaultRowHeight="15" x14ac:dyDescent="0.25"/>
  <cols>
    <col min="1" max="1" width="9.140625" style="25"/>
    <col min="2" max="2" width="18.140625" style="25" customWidth="1"/>
    <col min="3" max="3" width="34.140625" style="25" customWidth="1"/>
    <col min="4" max="4" width="22.85546875" style="25" customWidth="1"/>
    <col min="5" max="6" width="25.5703125" style="25" customWidth="1"/>
    <col min="7" max="16384" width="9.140625" style="25"/>
  </cols>
  <sheetData>
    <row r="1" spans="1:18" ht="77.25" customHeight="1" x14ac:dyDescent="0.25">
      <c r="E1" s="98" t="s">
        <v>180</v>
      </c>
      <c r="F1" s="99"/>
    </row>
    <row r="3" spans="1:18" ht="48" customHeight="1" x14ac:dyDescent="0.25">
      <c r="A3" s="153" t="s">
        <v>227</v>
      </c>
      <c r="B3" s="153"/>
      <c r="C3" s="153"/>
      <c r="D3" s="153"/>
      <c r="E3" s="153"/>
      <c r="F3" s="153"/>
      <c r="G3" s="62"/>
      <c r="H3" s="62"/>
      <c r="I3" s="62"/>
    </row>
    <row r="5" spans="1:18" ht="28.5" x14ac:dyDescent="0.25">
      <c r="A5" s="60" t="s">
        <v>111</v>
      </c>
      <c r="B5" s="60" t="s">
        <v>181</v>
      </c>
      <c r="C5" s="60" t="s">
        <v>182</v>
      </c>
      <c r="D5" s="60" t="s">
        <v>183</v>
      </c>
      <c r="E5" s="60" t="s">
        <v>184</v>
      </c>
      <c r="F5" s="60" t="s">
        <v>185</v>
      </c>
      <c r="G5" s="45"/>
      <c r="H5" s="45"/>
      <c r="I5" s="45"/>
      <c r="J5" s="63"/>
      <c r="K5" s="63"/>
      <c r="L5" s="63"/>
      <c r="M5" s="63"/>
      <c r="N5" s="63"/>
      <c r="O5" s="63"/>
      <c r="P5" s="63"/>
      <c r="Q5" s="63"/>
      <c r="R5" s="63"/>
    </row>
    <row r="6" spans="1:18" ht="50.25" customHeight="1" x14ac:dyDescent="0.25">
      <c r="A6" s="154" t="s">
        <v>228</v>
      </c>
      <c r="B6" s="155"/>
      <c r="C6" s="155"/>
      <c r="D6" s="155"/>
      <c r="E6" s="155"/>
      <c r="F6" s="156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</row>
    <row r="7" spans="1:18" x14ac:dyDescent="0.25">
      <c r="A7" s="64"/>
      <c r="B7" s="64"/>
      <c r="C7" s="64"/>
      <c r="D7" s="50"/>
      <c r="E7" s="50"/>
      <c r="F7" s="50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</row>
    <row r="8" spans="1:18" x14ac:dyDescent="0.25">
      <c r="A8" s="64"/>
      <c r="B8" s="64"/>
      <c r="C8" s="64"/>
      <c r="D8" s="50"/>
      <c r="E8" s="50"/>
      <c r="F8" s="50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</row>
    <row r="9" spans="1:18" x14ac:dyDescent="0.25">
      <c r="A9" s="64"/>
      <c r="B9" s="64"/>
      <c r="C9" s="64"/>
      <c r="D9" s="50"/>
      <c r="E9" s="50"/>
      <c r="F9" s="50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</row>
    <row r="10" spans="1:18" x14ac:dyDescent="0.25">
      <c r="A10" s="64"/>
      <c r="B10" s="64"/>
      <c r="C10" s="64"/>
      <c r="D10" s="50"/>
      <c r="E10" s="50"/>
      <c r="F10" s="50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</row>
    <row r="11" spans="1:18" x14ac:dyDescent="0.25">
      <c r="A11" s="64"/>
      <c r="B11" s="64"/>
      <c r="C11" s="64"/>
      <c r="D11" s="50"/>
      <c r="E11" s="50"/>
      <c r="F11" s="50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</row>
    <row r="12" spans="1:18" x14ac:dyDescent="0.25">
      <c r="A12" s="64"/>
      <c r="B12" s="64"/>
      <c r="C12" s="64"/>
      <c r="D12" s="50"/>
      <c r="E12" s="50"/>
      <c r="F12" s="50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</row>
    <row r="13" spans="1:18" x14ac:dyDescent="0.25">
      <c r="A13" s="64"/>
      <c r="B13" s="64"/>
      <c r="C13" s="64"/>
      <c r="D13" s="50"/>
      <c r="E13" s="50"/>
      <c r="F13" s="50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</row>
    <row r="14" spans="1:18" x14ac:dyDescent="0.25">
      <c r="A14" s="64"/>
      <c r="B14" s="64"/>
      <c r="C14" s="64"/>
      <c r="D14" s="50"/>
      <c r="E14" s="50"/>
      <c r="F14" s="50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</row>
    <row r="15" spans="1:18" x14ac:dyDescent="0.25"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</row>
    <row r="16" spans="1:18" x14ac:dyDescent="0.25"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</row>
    <row r="17" spans="4:18" x14ac:dyDescent="0.25"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</row>
    <row r="18" spans="4:18" x14ac:dyDescent="0.25"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</row>
    <row r="19" spans="4:18" x14ac:dyDescent="0.25"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</row>
    <row r="20" spans="4:18" x14ac:dyDescent="0.25"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</row>
    <row r="21" spans="4:18" x14ac:dyDescent="0.25"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</row>
    <row r="22" spans="4:18" x14ac:dyDescent="0.25"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</row>
    <row r="23" spans="4:18" x14ac:dyDescent="0.25"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</row>
    <row r="24" spans="4:18" x14ac:dyDescent="0.25"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</row>
    <row r="25" spans="4:18" x14ac:dyDescent="0.25"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</row>
  </sheetData>
  <mergeCells count="3">
    <mergeCell ref="E1:F1"/>
    <mergeCell ref="A3:F3"/>
    <mergeCell ref="A6:F6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A1:R26"/>
  <sheetViews>
    <sheetView view="pageBreakPreview" zoomScaleNormal="100" zoomScaleSheetLayoutView="100" workbookViewId="0">
      <selection activeCell="A8" sqref="A8:L8"/>
    </sheetView>
  </sheetViews>
  <sheetFormatPr defaultRowHeight="15" x14ac:dyDescent="0.25"/>
  <cols>
    <col min="1" max="1" width="6" style="25" customWidth="1"/>
    <col min="2" max="3" width="11.5703125" style="25" bestFit="1" customWidth="1"/>
    <col min="4" max="4" width="14.42578125" style="25" customWidth="1"/>
    <col min="5" max="5" width="16" style="25" bestFit="1" customWidth="1"/>
    <col min="6" max="6" width="15.28515625" style="25" bestFit="1" customWidth="1"/>
    <col min="7" max="7" width="13.7109375" style="25" customWidth="1"/>
    <col min="8" max="8" width="14.5703125" style="25" customWidth="1"/>
    <col min="9" max="9" width="12.28515625" style="25" customWidth="1"/>
    <col min="10" max="10" width="12.7109375" style="25" customWidth="1"/>
    <col min="11" max="11" width="12" style="25" customWidth="1"/>
    <col min="12" max="12" width="14.85546875" style="25" customWidth="1"/>
    <col min="13" max="16384" width="9.140625" style="25"/>
  </cols>
  <sheetData>
    <row r="1" spans="1:18" ht="63.75" customHeight="1" x14ac:dyDescent="0.25">
      <c r="I1" s="120" t="s">
        <v>186</v>
      </c>
      <c r="J1" s="120"/>
      <c r="K1" s="120"/>
      <c r="L1" s="120"/>
    </row>
    <row r="4" spans="1:18" ht="48" customHeight="1" x14ac:dyDescent="0.25">
      <c r="A4" s="153" t="s">
        <v>225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</row>
    <row r="6" spans="1:18" x14ac:dyDescent="0.25">
      <c r="A6" s="160" t="s">
        <v>111</v>
      </c>
      <c r="B6" s="160" t="s">
        <v>187</v>
      </c>
      <c r="C6" s="160" t="s">
        <v>188</v>
      </c>
      <c r="D6" s="160" t="s">
        <v>189</v>
      </c>
      <c r="E6" s="160" t="s">
        <v>190</v>
      </c>
      <c r="F6" s="160" t="s">
        <v>191</v>
      </c>
      <c r="G6" s="160" t="s">
        <v>192</v>
      </c>
      <c r="H6" s="160" t="s">
        <v>193</v>
      </c>
      <c r="I6" s="157" t="s">
        <v>194</v>
      </c>
      <c r="J6" s="158"/>
      <c r="K6" s="159"/>
      <c r="L6" s="160" t="s">
        <v>198</v>
      </c>
      <c r="M6" s="63"/>
      <c r="N6" s="63"/>
      <c r="O6" s="63"/>
      <c r="P6" s="63"/>
      <c r="Q6" s="63"/>
      <c r="R6" s="63"/>
    </row>
    <row r="7" spans="1:18" ht="28.5" x14ac:dyDescent="0.25">
      <c r="A7" s="161"/>
      <c r="B7" s="161"/>
      <c r="C7" s="161"/>
      <c r="D7" s="161"/>
      <c r="E7" s="161"/>
      <c r="F7" s="161"/>
      <c r="G7" s="161"/>
      <c r="H7" s="161"/>
      <c r="I7" s="60" t="s">
        <v>195</v>
      </c>
      <c r="J7" s="60" t="s">
        <v>196</v>
      </c>
      <c r="K7" s="60" t="s">
        <v>197</v>
      </c>
      <c r="L7" s="161"/>
      <c r="M7" s="63"/>
      <c r="N7" s="63"/>
      <c r="O7" s="63"/>
      <c r="P7" s="63"/>
      <c r="Q7" s="63"/>
      <c r="R7" s="63"/>
    </row>
    <row r="8" spans="1:18" ht="39.75" customHeight="1" x14ac:dyDescent="0.25">
      <c r="A8" s="154" t="s">
        <v>226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6"/>
      <c r="M8" s="63"/>
      <c r="N8" s="63"/>
      <c r="O8" s="63"/>
      <c r="P8" s="63"/>
      <c r="Q8" s="63"/>
      <c r="R8" s="63"/>
    </row>
    <row r="9" spans="1:18" x14ac:dyDescent="0.25">
      <c r="A9" s="64"/>
      <c r="B9" s="64"/>
      <c r="C9" s="64"/>
      <c r="D9" s="50"/>
      <c r="E9" s="50"/>
      <c r="F9" s="50"/>
      <c r="G9" s="50"/>
      <c r="H9" s="50"/>
      <c r="I9" s="50"/>
      <c r="J9" s="50"/>
      <c r="K9" s="50"/>
      <c r="L9" s="50"/>
      <c r="M9" s="63"/>
      <c r="N9" s="63"/>
      <c r="O9" s="63"/>
      <c r="P9" s="63"/>
      <c r="Q9" s="63"/>
      <c r="R9" s="63"/>
    </row>
    <row r="10" spans="1:18" x14ac:dyDescent="0.25">
      <c r="A10" s="64"/>
      <c r="B10" s="64"/>
      <c r="C10" s="64"/>
      <c r="D10" s="50"/>
      <c r="E10" s="50"/>
      <c r="F10" s="50"/>
      <c r="G10" s="50"/>
      <c r="H10" s="50"/>
      <c r="I10" s="50"/>
      <c r="J10" s="50"/>
      <c r="K10" s="50"/>
      <c r="L10" s="50"/>
      <c r="M10" s="63"/>
      <c r="N10" s="63"/>
      <c r="O10" s="63"/>
      <c r="P10" s="63"/>
      <c r="Q10" s="63"/>
      <c r="R10" s="63"/>
    </row>
    <row r="11" spans="1:18" x14ac:dyDescent="0.25">
      <c r="A11" s="64"/>
      <c r="B11" s="64"/>
      <c r="C11" s="64"/>
      <c r="D11" s="50"/>
      <c r="E11" s="50"/>
      <c r="F11" s="50"/>
      <c r="G11" s="50"/>
      <c r="H11" s="50"/>
      <c r="I11" s="50"/>
      <c r="J11" s="50"/>
      <c r="K11" s="50"/>
      <c r="L11" s="50"/>
      <c r="M11" s="63"/>
      <c r="N11" s="63"/>
      <c r="O11" s="63"/>
      <c r="P11" s="63"/>
      <c r="Q11" s="63"/>
      <c r="R11" s="63"/>
    </row>
    <row r="12" spans="1:18" x14ac:dyDescent="0.25">
      <c r="A12" s="64"/>
      <c r="B12" s="64"/>
      <c r="C12" s="64"/>
      <c r="D12" s="50"/>
      <c r="E12" s="50"/>
      <c r="F12" s="50"/>
      <c r="G12" s="50"/>
      <c r="H12" s="50"/>
      <c r="I12" s="50"/>
      <c r="J12" s="50"/>
      <c r="K12" s="50"/>
      <c r="L12" s="50"/>
      <c r="M12" s="63"/>
      <c r="N12" s="63"/>
      <c r="O12" s="63"/>
      <c r="P12" s="63"/>
      <c r="Q12" s="63"/>
      <c r="R12" s="63"/>
    </row>
    <row r="13" spans="1:18" x14ac:dyDescent="0.25">
      <c r="A13" s="64"/>
      <c r="B13" s="64"/>
      <c r="C13" s="64"/>
      <c r="D13" s="50"/>
      <c r="E13" s="50"/>
      <c r="F13" s="50"/>
      <c r="G13" s="50"/>
      <c r="H13" s="50"/>
      <c r="I13" s="50"/>
      <c r="J13" s="50"/>
      <c r="K13" s="50"/>
      <c r="L13" s="50"/>
      <c r="M13" s="63"/>
      <c r="N13" s="63"/>
      <c r="O13" s="63"/>
      <c r="P13" s="63"/>
      <c r="Q13" s="63"/>
      <c r="R13" s="63"/>
    </row>
    <row r="14" spans="1:18" x14ac:dyDescent="0.25">
      <c r="A14" s="64"/>
      <c r="B14" s="64"/>
      <c r="C14" s="64"/>
      <c r="D14" s="50"/>
      <c r="E14" s="50"/>
      <c r="F14" s="50"/>
      <c r="G14" s="50"/>
      <c r="H14" s="50"/>
      <c r="I14" s="50"/>
      <c r="J14" s="50"/>
      <c r="K14" s="50"/>
      <c r="L14" s="50"/>
      <c r="M14" s="63"/>
      <c r="N14" s="63"/>
      <c r="O14" s="63"/>
      <c r="P14" s="63"/>
      <c r="Q14" s="63"/>
      <c r="R14" s="63"/>
    </row>
    <row r="15" spans="1:18" x14ac:dyDescent="0.25">
      <c r="A15" s="64"/>
      <c r="B15" s="64"/>
      <c r="C15" s="64"/>
      <c r="D15" s="50"/>
      <c r="E15" s="50"/>
      <c r="F15" s="50"/>
      <c r="G15" s="50"/>
      <c r="H15" s="50"/>
      <c r="I15" s="50"/>
      <c r="J15" s="50"/>
      <c r="K15" s="50"/>
      <c r="L15" s="50"/>
      <c r="M15" s="63"/>
      <c r="N15" s="63"/>
      <c r="O15" s="63"/>
      <c r="P15" s="63"/>
      <c r="Q15" s="63"/>
      <c r="R15" s="63"/>
    </row>
    <row r="16" spans="1:18" x14ac:dyDescent="0.25"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</row>
    <row r="17" spans="4:18" x14ac:dyDescent="0.25"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</row>
    <row r="18" spans="4:18" x14ac:dyDescent="0.25"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</row>
    <row r="19" spans="4:18" x14ac:dyDescent="0.25"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</row>
    <row r="20" spans="4:18" x14ac:dyDescent="0.25"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</row>
    <row r="21" spans="4:18" x14ac:dyDescent="0.25"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</row>
    <row r="22" spans="4:18" x14ac:dyDescent="0.25"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</row>
    <row r="23" spans="4:18" x14ac:dyDescent="0.25"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</row>
    <row r="24" spans="4:18" x14ac:dyDescent="0.25"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</row>
    <row r="25" spans="4:18" x14ac:dyDescent="0.25"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</row>
    <row r="26" spans="4:18" x14ac:dyDescent="0.25"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</row>
  </sheetData>
  <mergeCells count="13">
    <mergeCell ref="A8:L8"/>
    <mergeCell ref="I6:K6"/>
    <mergeCell ref="L6:L7"/>
    <mergeCell ref="I1:L1"/>
    <mergeCell ref="A4:L4"/>
    <mergeCell ref="A6:A7"/>
    <mergeCell ref="B6:B7"/>
    <mergeCell ref="C6:C7"/>
    <mergeCell ref="D6:D7"/>
    <mergeCell ref="E6:E7"/>
    <mergeCell ref="F6:F7"/>
    <mergeCell ref="G6:G7"/>
    <mergeCell ref="H6:H7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8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pageSetUpPr fitToPage="1"/>
  </sheetPr>
  <dimension ref="A1:D14"/>
  <sheetViews>
    <sheetView zoomScale="115" zoomScaleNormal="115" workbookViewId="0">
      <selection activeCell="A5" sqref="A5:D5"/>
    </sheetView>
  </sheetViews>
  <sheetFormatPr defaultRowHeight="15" x14ac:dyDescent="0.25"/>
  <cols>
    <col min="1" max="1" width="7" style="25" customWidth="1"/>
    <col min="2" max="2" width="46" style="25" customWidth="1"/>
    <col min="3" max="3" width="18" style="25" customWidth="1"/>
    <col min="4" max="4" width="44.5703125" style="25" customWidth="1"/>
    <col min="5" max="16384" width="9.140625" style="25"/>
  </cols>
  <sheetData>
    <row r="1" spans="1:4" ht="66" customHeight="1" x14ac:dyDescent="0.25">
      <c r="D1" s="45" t="s">
        <v>199</v>
      </c>
    </row>
    <row r="2" spans="1:4" ht="67.5" customHeight="1" x14ac:dyDescent="0.25">
      <c r="A2" s="147" t="s">
        <v>223</v>
      </c>
      <c r="B2" s="147"/>
      <c r="C2" s="147"/>
      <c r="D2" s="147"/>
    </row>
    <row r="4" spans="1:4" ht="30.75" customHeight="1" x14ac:dyDescent="0.25">
      <c r="A4" s="65" t="s">
        <v>111</v>
      </c>
      <c r="B4" s="65" t="s">
        <v>200</v>
      </c>
      <c r="C4" s="65" t="s">
        <v>201</v>
      </c>
      <c r="D4" s="65" t="s">
        <v>202</v>
      </c>
    </row>
    <row r="5" spans="1:4" ht="37.5" customHeight="1" x14ac:dyDescent="0.25">
      <c r="A5" s="162" t="s">
        <v>224</v>
      </c>
      <c r="B5" s="163"/>
      <c r="C5" s="163"/>
      <c r="D5" s="164"/>
    </row>
    <row r="6" spans="1:4" x14ac:dyDescent="0.25">
      <c r="A6" s="66">
        <v>1</v>
      </c>
      <c r="B6" s="67"/>
      <c r="C6" s="67"/>
      <c r="D6" s="68"/>
    </row>
    <row r="7" spans="1:4" x14ac:dyDescent="0.25">
      <c r="A7" s="66">
        <v>2</v>
      </c>
      <c r="B7" s="67"/>
      <c r="C7" s="67"/>
      <c r="D7" s="68"/>
    </row>
    <row r="8" spans="1:4" x14ac:dyDescent="0.25">
      <c r="A8" s="66">
        <f t="shared" ref="A8:A14" si="0">+A7+1</f>
        <v>3</v>
      </c>
      <c r="B8" s="67"/>
      <c r="C8" s="67"/>
      <c r="D8" s="68"/>
    </row>
    <row r="9" spans="1:4" x14ac:dyDescent="0.25">
      <c r="A9" s="66">
        <f t="shared" si="0"/>
        <v>4</v>
      </c>
      <c r="B9" s="67"/>
      <c r="C9" s="67"/>
      <c r="D9" s="68"/>
    </row>
    <row r="10" spans="1:4" x14ac:dyDescent="0.25">
      <c r="A10" s="66">
        <f t="shared" si="0"/>
        <v>5</v>
      </c>
      <c r="B10" s="67"/>
      <c r="C10" s="67"/>
      <c r="D10" s="68"/>
    </row>
    <row r="11" spans="1:4" x14ac:dyDescent="0.25">
      <c r="A11" s="66">
        <f t="shared" si="0"/>
        <v>6</v>
      </c>
      <c r="B11" s="67"/>
      <c r="C11" s="67"/>
      <c r="D11" s="68"/>
    </row>
    <row r="12" spans="1:4" x14ac:dyDescent="0.25">
      <c r="A12" s="66">
        <f t="shared" si="0"/>
        <v>7</v>
      </c>
      <c r="B12" s="67"/>
      <c r="C12" s="67"/>
      <c r="D12" s="68"/>
    </row>
    <row r="13" spans="1:4" x14ac:dyDescent="0.25">
      <c r="A13" s="66">
        <f t="shared" si="0"/>
        <v>8</v>
      </c>
      <c r="B13" s="67"/>
      <c r="C13" s="67"/>
      <c r="D13" s="68"/>
    </row>
    <row r="14" spans="1:4" x14ac:dyDescent="0.25">
      <c r="A14" s="66">
        <f t="shared" si="0"/>
        <v>9</v>
      </c>
      <c r="B14" s="67"/>
      <c r="C14" s="67"/>
      <c r="D14" s="68"/>
    </row>
  </sheetData>
  <mergeCells count="2">
    <mergeCell ref="A2:D2"/>
    <mergeCell ref="A5:D5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  <pageSetUpPr fitToPage="1"/>
  </sheetPr>
  <dimension ref="A1:D15"/>
  <sheetViews>
    <sheetView zoomScale="115" zoomScaleNormal="115" workbookViewId="0">
      <selection activeCell="A5" sqref="A5:D5"/>
    </sheetView>
  </sheetViews>
  <sheetFormatPr defaultRowHeight="15" x14ac:dyDescent="0.25"/>
  <cols>
    <col min="1" max="1" width="7" style="25" customWidth="1"/>
    <col min="2" max="2" width="38.42578125" style="25" customWidth="1"/>
    <col min="3" max="3" width="22.140625" style="25" customWidth="1"/>
    <col min="4" max="4" width="47.28515625" style="25" customWidth="1"/>
    <col min="5" max="16384" width="9.140625" style="25"/>
  </cols>
  <sheetData>
    <row r="1" spans="1:4" ht="60" customHeight="1" x14ac:dyDescent="0.25">
      <c r="D1" s="45" t="s">
        <v>203</v>
      </c>
    </row>
    <row r="2" spans="1:4" ht="64.5" customHeight="1" x14ac:dyDescent="0.25">
      <c r="A2" s="147" t="s">
        <v>221</v>
      </c>
      <c r="B2" s="147"/>
      <c r="C2" s="147"/>
      <c r="D2" s="147"/>
    </row>
    <row r="3" spans="1:4" x14ac:dyDescent="0.25">
      <c r="B3" s="165"/>
      <c r="C3" s="165"/>
      <c r="D3" s="165"/>
    </row>
    <row r="4" spans="1:4" ht="30.75" customHeight="1" x14ac:dyDescent="0.25">
      <c r="A4" s="65" t="s">
        <v>111</v>
      </c>
      <c r="B4" s="65" t="s">
        <v>200</v>
      </c>
      <c r="C4" s="65" t="s">
        <v>201</v>
      </c>
      <c r="D4" s="65" t="s">
        <v>202</v>
      </c>
    </row>
    <row r="5" spans="1:4" ht="30.75" customHeight="1" x14ac:dyDescent="0.25">
      <c r="A5" s="166" t="s">
        <v>222</v>
      </c>
      <c r="B5" s="167"/>
      <c r="C5" s="167"/>
      <c r="D5" s="168"/>
    </row>
    <row r="6" spans="1:4" x14ac:dyDescent="0.25">
      <c r="A6" s="66">
        <v>1</v>
      </c>
      <c r="B6" s="66"/>
      <c r="C6" s="66"/>
      <c r="D6" s="66"/>
    </row>
    <row r="7" spans="1:4" x14ac:dyDescent="0.25">
      <c r="A7" s="66">
        <f>+A6+1</f>
        <v>2</v>
      </c>
      <c r="B7" s="67"/>
      <c r="C7" s="67"/>
      <c r="D7" s="68"/>
    </row>
    <row r="8" spans="1:4" x14ac:dyDescent="0.25">
      <c r="A8" s="66">
        <f t="shared" ref="A8:A15" si="0">+A7+1</f>
        <v>3</v>
      </c>
      <c r="B8" s="67"/>
      <c r="C8" s="67"/>
      <c r="D8" s="68"/>
    </row>
    <row r="9" spans="1:4" x14ac:dyDescent="0.25">
      <c r="A9" s="66">
        <f t="shared" si="0"/>
        <v>4</v>
      </c>
      <c r="B9" s="67"/>
      <c r="C9" s="67"/>
      <c r="D9" s="68"/>
    </row>
    <row r="10" spans="1:4" x14ac:dyDescent="0.25">
      <c r="A10" s="66">
        <f t="shared" si="0"/>
        <v>5</v>
      </c>
      <c r="B10" s="67"/>
      <c r="C10" s="67"/>
      <c r="D10" s="68"/>
    </row>
    <row r="11" spans="1:4" x14ac:dyDescent="0.25">
      <c r="A11" s="66">
        <f t="shared" si="0"/>
        <v>6</v>
      </c>
      <c r="B11" s="67"/>
      <c r="C11" s="67"/>
      <c r="D11" s="68"/>
    </row>
    <row r="12" spans="1:4" x14ac:dyDescent="0.25">
      <c r="A12" s="66">
        <f t="shared" si="0"/>
        <v>7</v>
      </c>
      <c r="B12" s="67"/>
      <c r="C12" s="67"/>
      <c r="D12" s="68"/>
    </row>
    <row r="13" spans="1:4" x14ac:dyDescent="0.25">
      <c r="A13" s="66">
        <f t="shared" si="0"/>
        <v>8</v>
      </c>
      <c r="B13" s="67"/>
      <c r="C13" s="67"/>
      <c r="D13" s="68"/>
    </row>
    <row r="14" spans="1:4" x14ac:dyDescent="0.25">
      <c r="A14" s="66">
        <f t="shared" si="0"/>
        <v>9</v>
      </c>
      <c r="B14" s="67"/>
      <c r="C14" s="67"/>
      <c r="D14" s="68"/>
    </row>
    <row r="15" spans="1:4" x14ac:dyDescent="0.25">
      <c r="A15" s="66">
        <f t="shared" si="0"/>
        <v>10</v>
      </c>
      <c r="B15" s="67"/>
      <c r="C15" s="67"/>
      <c r="D15" s="68"/>
    </row>
  </sheetData>
  <mergeCells count="3">
    <mergeCell ref="A2:D2"/>
    <mergeCell ref="B3:D3"/>
    <mergeCell ref="A5:D5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pageSetUpPr fitToPage="1"/>
  </sheetPr>
  <dimension ref="A1:J16"/>
  <sheetViews>
    <sheetView zoomScaleNormal="100" workbookViewId="0">
      <selection activeCell="A7" sqref="A7:D7"/>
    </sheetView>
  </sheetViews>
  <sheetFormatPr defaultRowHeight="15" x14ac:dyDescent="0.25"/>
  <cols>
    <col min="1" max="1" width="9.140625" style="25"/>
    <col min="2" max="2" width="52.85546875" style="25" customWidth="1"/>
    <col min="3" max="3" width="20.85546875" style="25" customWidth="1"/>
    <col min="4" max="4" width="55.85546875" style="25" customWidth="1"/>
    <col min="5" max="16384" width="9.140625" style="25"/>
  </cols>
  <sheetData>
    <row r="1" spans="1:10" ht="63" x14ac:dyDescent="0.25">
      <c r="A1" s="69"/>
      <c r="B1" s="70"/>
      <c r="C1" s="69"/>
      <c r="D1" s="86" t="s">
        <v>204</v>
      </c>
    </row>
    <row r="2" spans="1:10" ht="72.75" customHeight="1" x14ac:dyDescent="0.25">
      <c r="A2" s="147" t="s">
        <v>219</v>
      </c>
      <c r="B2" s="147"/>
      <c r="C2" s="147"/>
      <c r="D2" s="147"/>
      <c r="E2" s="71"/>
      <c r="F2" s="71"/>
      <c r="G2" s="71"/>
      <c r="H2" s="71"/>
      <c r="I2" s="71"/>
      <c r="J2" s="71"/>
    </row>
    <row r="3" spans="1:10" ht="19.5" x14ac:dyDescent="0.25">
      <c r="A3" s="170" t="s">
        <v>205</v>
      </c>
      <c r="B3" s="170"/>
      <c r="C3" s="170"/>
      <c r="D3" s="170"/>
    </row>
    <row r="4" spans="1:10" ht="18.75" x14ac:dyDescent="0.25">
      <c r="A4" s="69"/>
      <c r="B4" s="172"/>
      <c r="C4" s="172"/>
      <c r="D4" s="172"/>
    </row>
    <row r="5" spans="1:10" ht="24.75" customHeight="1" x14ac:dyDescent="0.25">
      <c r="A5" s="171" t="s">
        <v>111</v>
      </c>
      <c r="B5" s="171" t="s">
        <v>206</v>
      </c>
      <c r="C5" s="171" t="s">
        <v>207</v>
      </c>
      <c r="D5" s="171" t="s">
        <v>208</v>
      </c>
    </row>
    <row r="6" spans="1:10" ht="26.25" customHeight="1" x14ac:dyDescent="0.25">
      <c r="A6" s="171"/>
      <c r="B6" s="171"/>
      <c r="C6" s="171"/>
      <c r="D6" s="171"/>
    </row>
    <row r="7" spans="1:10" ht="55.5" customHeight="1" x14ac:dyDescent="0.25">
      <c r="A7" s="173" t="s">
        <v>220</v>
      </c>
      <c r="B7" s="174"/>
      <c r="C7" s="174"/>
      <c r="D7" s="175"/>
    </row>
    <row r="8" spans="1:10" ht="18.75" x14ac:dyDescent="0.25">
      <c r="A8" s="72"/>
      <c r="B8" s="73"/>
      <c r="C8" s="72"/>
      <c r="D8" s="72"/>
    </row>
    <row r="9" spans="1:10" ht="18.75" x14ac:dyDescent="0.25">
      <c r="A9" s="72"/>
      <c r="B9" s="73"/>
      <c r="C9" s="72"/>
      <c r="D9" s="72"/>
    </row>
    <row r="10" spans="1:10" ht="18.75" x14ac:dyDescent="0.25">
      <c r="A10" s="72"/>
      <c r="B10" s="73"/>
      <c r="C10" s="72"/>
      <c r="D10" s="72"/>
    </row>
    <row r="11" spans="1:10" ht="18.75" x14ac:dyDescent="0.25">
      <c r="A11" s="72"/>
      <c r="B11" s="73"/>
      <c r="C11" s="72"/>
      <c r="D11" s="72"/>
    </row>
    <row r="12" spans="1:10" ht="18.75" x14ac:dyDescent="0.25">
      <c r="A12" s="72"/>
      <c r="B12" s="72"/>
      <c r="C12" s="72"/>
      <c r="D12" s="72"/>
    </row>
    <row r="15" spans="1:10" ht="15.75" customHeight="1" x14ac:dyDescent="0.25">
      <c r="A15" s="169" t="s">
        <v>209</v>
      </c>
      <c r="B15" s="169"/>
      <c r="C15" s="169"/>
      <c r="D15" s="169"/>
    </row>
    <row r="16" spans="1:10" x14ac:dyDescent="0.25">
      <c r="A16" s="169"/>
      <c r="B16" s="169"/>
      <c r="C16" s="169"/>
      <c r="D16" s="169"/>
    </row>
  </sheetData>
  <mergeCells count="9">
    <mergeCell ref="A15:D16"/>
    <mergeCell ref="A2:D2"/>
    <mergeCell ref="A3:D3"/>
    <mergeCell ref="A5:A6"/>
    <mergeCell ref="B5:B6"/>
    <mergeCell ref="C5:C6"/>
    <mergeCell ref="D5:D6"/>
    <mergeCell ref="B4:D4"/>
    <mergeCell ref="A7:D7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  <pageSetUpPr fitToPage="1"/>
  </sheetPr>
  <dimension ref="A1:K30"/>
  <sheetViews>
    <sheetView zoomScaleNormal="100" workbookViewId="0">
      <selection activeCell="E13" sqref="E13"/>
    </sheetView>
  </sheetViews>
  <sheetFormatPr defaultRowHeight="15" x14ac:dyDescent="0.25"/>
  <cols>
    <col min="1" max="1" width="6.7109375" style="25" customWidth="1"/>
    <col min="2" max="2" width="24.7109375" style="25" customWidth="1"/>
    <col min="3" max="3" width="14.5703125" style="25" customWidth="1"/>
    <col min="4" max="6" width="27.42578125" style="25" customWidth="1"/>
    <col min="7" max="7" width="11" style="25" customWidth="1"/>
    <col min="8" max="8" width="18" style="25" customWidth="1"/>
    <col min="9" max="9" width="12.42578125" style="25" customWidth="1"/>
    <col min="10" max="10" width="13.7109375" style="25" customWidth="1"/>
    <col min="11" max="11" width="14.85546875" style="25" customWidth="1"/>
    <col min="12" max="16384" width="9.140625" style="25"/>
  </cols>
  <sheetData>
    <row r="1" spans="1:11" ht="66" customHeight="1" x14ac:dyDescent="0.25">
      <c r="A1" s="3"/>
      <c r="B1" s="3"/>
      <c r="C1" s="3"/>
      <c r="D1" s="3"/>
      <c r="E1" s="3"/>
      <c r="H1" s="146" t="s">
        <v>210</v>
      </c>
      <c r="I1" s="100"/>
      <c r="J1" s="100"/>
      <c r="K1" s="100"/>
    </row>
    <row r="2" spans="1:11" ht="18.75" x14ac:dyDescent="0.25">
      <c r="A2" s="3"/>
      <c r="B2" s="3"/>
      <c r="C2" s="3"/>
      <c r="D2" s="3"/>
      <c r="E2" s="3"/>
      <c r="I2" s="100"/>
      <c r="J2" s="100"/>
      <c r="K2" s="100"/>
    </row>
    <row r="3" spans="1:11" ht="63" customHeight="1" x14ac:dyDescent="0.25">
      <c r="A3" s="103" t="s">
        <v>218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8.75" x14ac:dyDescent="0.25">
      <c r="A4" s="104" t="s">
        <v>211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37.5" x14ac:dyDescent="0.25">
      <c r="A5" s="3"/>
      <c r="B5" s="8" t="s">
        <v>10</v>
      </c>
      <c r="C5" s="8"/>
      <c r="D5" s="3"/>
      <c r="E5" s="3"/>
      <c r="F5" s="3"/>
      <c r="G5" s="3"/>
      <c r="H5" s="3"/>
      <c r="I5" s="3"/>
      <c r="J5" s="3"/>
      <c r="K5" s="20"/>
    </row>
    <row r="6" spans="1:11" s="42" customFormat="1" ht="35.25" customHeight="1" x14ac:dyDescent="0.25">
      <c r="A6" s="184" t="s">
        <v>0</v>
      </c>
      <c r="B6" s="184" t="s">
        <v>6</v>
      </c>
      <c r="C6" s="184" t="s">
        <v>29</v>
      </c>
      <c r="D6" s="184" t="s">
        <v>13</v>
      </c>
      <c r="E6" s="184" t="s">
        <v>15</v>
      </c>
      <c r="F6" s="184" t="s">
        <v>34</v>
      </c>
      <c r="G6" s="184" t="s">
        <v>9</v>
      </c>
      <c r="H6" s="184"/>
      <c r="I6" s="184" t="s">
        <v>39</v>
      </c>
      <c r="J6" s="184"/>
      <c r="K6" s="184"/>
    </row>
    <row r="7" spans="1:11" s="42" customFormat="1" ht="48" customHeight="1" x14ac:dyDescent="0.25">
      <c r="A7" s="184"/>
      <c r="B7" s="184"/>
      <c r="C7" s="184"/>
      <c r="D7" s="184"/>
      <c r="E7" s="184"/>
      <c r="F7" s="184"/>
      <c r="G7" s="41" t="s">
        <v>12</v>
      </c>
      <c r="H7" s="41" t="s">
        <v>3</v>
      </c>
      <c r="I7" s="41" t="s">
        <v>40</v>
      </c>
      <c r="J7" s="41" t="s">
        <v>41</v>
      </c>
      <c r="K7" s="41" t="s">
        <v>42</v>
      </c>
    </row>
    <row r="8" spans="1:11" ht="33.75" customHeight="1" x14ac:dyDescent="0.25">
      <c r="A8" s="16">
        <v>1</v>
      </c>
      <c r="B8" s="185" t="s">
        <v>212</v>
      </c>
      <c r="C8" s="186"/>
      <c r="D8" s="186"/>
      <c r="E8" s="186"/>
      <c r="F8" s="186"/>
      <c r="G8" s="186"/>
      <c r="H8" s="186"/>
      <c r="I8" s="186"/>
      <c r="J8" s="186"/>
      <c r="K8" s="187"/>
    </row>
    <row r="9" spans="1:11" ht="18.75" x14ac:dyDescent="0.25">
      <c r="A9" s="16">
        <f>+A8+1</f>
        <v>2</v>
      </c>
      <c r="B9" s="7"/>
      <c r="C9" s="7"/>
      <c r="D9" s="16"/>
      <c r="E9" s="16"/>
      <c r="F9" s="16"/>
      <c r="G9" s="16"/>
      <c r="H9" s="16"/>
      <c r="I9" s="16"/>
      <c r="J9" s="16"/>
      <c r="K9" s="19"/>
    </row>
    <row r="10" spans="1:11" ht="18.75" x14ac:dyDescent="0.25">
      <c r="A10" s="16">
        <f t="shared" ref="A10" si="0">+A9+1</f>
        <v>3</v>
      </c>
      <c r="B10" s="7"/>
      <c r="C10" s="7"/>
      <c r="D10" s="16"/>
      <c r="E10" s="16"/>
      <c r="F10" s="16"/>
      <c r="G10" s="16"/>
      <c r="H10" s="16"/>
      <c r="I10" s="16"/>
      <c r="J10" s="16"/>
      <c r="K10" s="19"/>
    </row>
    <row r="11" spans="1:11" ht="18.75" x14ac:dyDescent="0.25">
      <c r="A11" s="105" t="s">
        <v>2</v>
      </c>
      <c r="B11" s="105"/>
      <c r="C11" s="4" t="s">
        <v>38</v>
      </c>
      <c r="D11" s="4">
        <f t="shared" ref="D11:I11" si="1">SUM(D8:D10)</f>
        <v>0</v>
      </c>
      <c r="E11" s="4">
        <f t="shared" si="1"/>
        <v>0</v>
      </c>
      <c r="F11" s="4">
        <f t="shared" si="1"/>
        <v>0</v>
      </c>
      <c r="G11" s="4">
        <f t="shared" si="1"/>
        <v>0</v>
      </c>
      <c r="H11" s="4">
        <f t="shared" si="1"/>
        <v>0</v>
      </c>
      <c r="I11" s="4">
        <f t="shared" si="1"/>
        <v>0</v>
      </c>
      <c r="J11" s="4">
        <v>0</v>
      </c>
      <c r="K11" s="4">
        <f>SUM(K8:K10)</f>
        <v>0</v>
      </c>
    </row>
    <row r="13" spans="1:11" ht="18.75" x14ac:dyDescent="0.25">
      <c r="A13" s="3"/>
      <c r="B13" s="40" t="s">
        <v>11</v>
      </c>
      <c r="C13" s="8"/>
      <c r="D13" s="3"/>
      <c r="E13" s="3"/>
      <c r="F13" s="20"/>
      <c r="G13" s="20"/>
      <c r="H13" s="20"/>
      <c r="I13" s="3"/>
      <c r="J13" s="3"/>
      <c r="K13" s="20"/>
    </row>
    <row r="14" spans="1:11" ht="15" customHeight="1" x14ac:dyDescent="0.25">
      <c r="A14" s="184" t="s">
        <v>0</v>
      </c>
      <c r="B14" s="184" t="s">
        <v>7</v>
      </c>
      <c r="C14" s="184" t="s">
        <v>29</v>
      </c>
      <c r="D14" s="184" t="s">
        <v>13</v>
      </c>
      <c r="E14" s="184" t="s">
        <v>15</v>
      </c>
      <c r="F14" s="184" t="s">
        <v>34</v>
      </c>
      <c r="G14" s="176" t="s">
        <v>8</v>
      </c>
      <c r="H14" s="177"/>
      <c r="I14" s="177"/>
      <c r="J14" s="177"/>
      <c r="K14" s="178"/>
    </row>
    <row r="15" spans="1:11" ht="48.6" customHeight="1" x14ac:dyDescent="0.25">
      <c r="A15" s="184"/>
      <c r="B15" s="184"/>
      <c r="C15" s="184"/>
      <c r="D15" s="184"/>
      <c r="E15" s="184"/>
      <c r="F15" s="184"/>
      <c r="G15" s="179"/>
      <c r="H15" s="180"/>
      <c r="I15" s="180"/>
      <c r="J15" s="180"/>
      <c r="K15" s="181"/>
    </row>
    <row r="16" spans="1:11" ht="18.75" x14ac:dyDescent="0.25">
      <c r="A16" s="16">
        <v>1</v>
      </c>
      <c r="B16" s="7"/>
      <c r="C16" s="7"/>
      <c r="D16" s="16"/>
      <c r="E16" s="16"/>
      <c r="F16" s="16"/>
      <c r="G16" s="129"/>
      <c r="H16" s="182"/>
      <c r="I16" s="182"/>
      <c r="J16" s="182"/>
      <c r="K16" s="130"/>
    </row>
    <row r="17" spans="1:11" ht="18.75" x14ac:dyDescent="0.25">
      <c r="A17" s="16">
        <f>+A16+1</f>
        <v>2</v>
      </c>
      <c r="B17" s="7"/>
      <c r="C17" s="7"/>
      <c r="D17" s="16"/>
      <c r="E17" s="16"/>
      <c r="F17" s="16"/>
      <c r="G17" s="129"/>
      <c r="H17" s="182"/>
      <c r="I17" s="182"/>
      <c r="J17" s="182"/>
      <c r="K17" s="130"/>
    </row>
    <row r="18" spans="1:11" ht="18.75" x14ac:dyDescent="0.25">
      <c r="A18" s="16">
        <f t="shared" ref="A18" si="2">+A17+1</f>
        <v>3</v>
      </c>
      <c r="B18" s="7"/>
      <c r="C18" s="7"/>
      <c r="D18" s="16"/>
      <c r="E18" s="16"/>
      <c r="F18" s="16"/>
      <c r="G18" s="129"/>
      <c r="H18" s="182"/>
      <c r="I18" s="182"/>
      <c r="J18" s="182"/>
      <c r="K18" s="130"/>
    </row>
    <row r="19" spans="1:11" ht="18.75" x14ac:dyDescent="0.25">
      <c r="A19" s="105" t="s">
        <v>2</v>
      </c>
      <c r="B19" s="105"/>
      <c r="C19" s="4" t="s">
        <v>38</v>
      </c>
      <c r="D19" s="4">
        <f>SUM(D16:D18)</f>
        <v>0</v>
      </c>
      <c r="E19" s="4">
        <f>SUM(E16:E18)</f>
        <v>0</v>
      </c>
      <c r="F19" s="4">
        <f>SUM(F16:F18)</f>
        <v>0</v>
      </c>
      <c r="G19" s="129" t="s">
        <v>38</v>
      </c>
      <c r="H19" s="182"/>
      <c r="I19" s="182"/>
      <c r="J19" s="182"/>
      <c r="K19" s="130"/>
    </row>
    <row r="22" spans="1:11" ht="18.75" x14ac:dyDescent="0.25">
      <c r="A22" s="3"/>
      <c r="B22" s="40" t="s">
        <v>23</v>
      </c>
      <c r="C22" s="8"/>
      <c r="D22" s="3"/>
      <c r="E22" s="3"/>
      <c r="F22" s="20"/>
      <c r="G22" s="20"/>
      <c r="H22" s="20"/>
      <c r="I22" s="3"/>
      <c r="J22" s="3"/>
      <c r="K22" s="20"/>
    </row>
    <row r="23" spans="1:11" ht="16.5" customHeight="1" x14ac:dyDescent="0.25">
      <c r="A23" s="184" t="s">
        <v>0</v>
      </c>
      <c r="B23" s="184" t="s">
        <v>26</v>
      </c>
      <c r="C23" s="184" t="s">
        <v>29</v>
      </c>
      <c r="D23" s="184" t="s">
        <v>27</v>
      </c>
      <c r="E23" s="184" t="s">
        <v>24</v>
      </c>
      <c r="F23" s="184" t="s">
        <v>35</v>
      </c>
      <c r="G23" s="176" t="s">
        <v>25</v>
      </c>
      <c r="H23" s="177"/>
      <c r="I23" s="177"/>
      <c r="J23" s="177"/>
      <c r="K23" s="178"/>
    </row>
    <row r="24" spans="1:11" ht="34.5" customHeight="1" x14ac:dyDescent="0.25">
      <c r="A24" s="184"/>
      <c r="B24" s="184"/>
      <c r="C24" s="184"/>
      <c r="D24" s="184"/>
      <c r="E24" s="184"/>
      <c r="F24" s="184"/>
      <c r="G24" s="179"/>
      <c r="H24" s="180"/>
      <c r="I24" s="180"/>
      <c r="J24" s="180"/>
      <c r="K24" s="181"/>
    </row>
    <row r="25" spans="1:11" ht="18.75" x14ac:dyDescent="0.25">
      <c r="A25" s="16">
        <v>1</v>
      </c>
      <c r="B25" s="7"/>
      <c r="C25" s="7"/>
      <c r="D25" s="16"/>
      <c r="E25" s="16"/>
      <c r="F25" s="16"/>
      <c r="G25" s="129"/>
      <c r="H25" s="182"/>
      <c r="I25" s="182"/>
      <c r="J25" s="182"/>
      <c r="K25" s="130"/>
    </row>
    <row r="26" spans="1:11" ht="18.75" x14ac:dyDescent="0.25">
      <c r="A26" s="16">
        <f>+A25+1</f>
        <v>2</v>
      </c>
      <c r="B26" s="7"/>
      <c r="C26" s="7"/>
      <c r="D26" s="16"/>
      <c r="E26" s="16"/>
      <c r="F26" s="16"/>
      <c r="G26" s="129"/>
      <c r="H26" s="182"/>
      <c r="I26" s="182"/>
      <c r="J26" s="182"/>
      <c r="K26" s="130"/>
    </row>
    <row r="27" spans="1:11" ht="18.75" x14ac:dyDescent="0.25">
      <c r="A27" s="16">
        <f t="shared" ref="A27" si="3">+A26+1</f>
        <v>3</v>
      </c>
      <c r="B27" s="7"/>
      <c r="C27" s="7"/>
      <c r="D27" s="16"/>
      <c r="E27" s="16"/>
      <c r="F27" s="16"/>
      <c r="G27" s="129"/>
      <c r="H27" s="182"/>
      <c r="I27" s="182"/>
      <c r="J27" s="182"/>
      <c r="K27" s="130"/>
    </row>
    <row r="28" spans="1:11" ht="18.75" x14ac:dyDescent="0.25">
      <c r="A28" s="105" t="s">
        <v>2</v>
      </c>
      <c r="B28" s="105"/>
      <c r="C28" s="4"/>
      <c r="D28" s="4">
        <f>SUM(D25:D27)</f>
        <v>0</v>
      </c>
      <c r="E28" s="4">
        <f>SUM(E25:E27)</f>
        <v>0</v>
      </c>
      <c r="F28" s="4">
        <f>SUM(F25:F27)</f>
        <v>0</v>
      </c>
      <c r="G28" s="129" t="s">
        <v>38</v>
      </c>
      <c r="H28" s="182"/>
      <c r="I28" s="182"/>
      <c r="J28" s="182"/>
      <c r="K28" s="130"/>
    </row>
    <row r="30" spans="1:11" x14ac:dyDescent="0.25">
      <c r="A30" s="183"/>
      <c r="B30" s="183"/>
      <c r="C30" s="183"/>
      <c r="D30" s="183"/>
      <c r="E30" s="183"/>
      <c r="F30" s="183"/>
      <c r="G30" s="183"/>
      <c r="H30" s="183"/>
      <c r="I30" s="183"/>
      <c r="J30" s="183"/>
      <c r="K30" s="183"/>
    </row>
  </sheetData>
  <mergeCells count="39">
    <mergeCell ref="B8:K8"/>
    <mergeCell ref="H1:K1"/>
    <mergeCell ref="A19:B19"/>
    <mergeCell ref="D14:D15"/>
    <mergeCell ref="E14:E15"/>
    <mergeCell ref="F14:F15"/>
    <mergeCell ref="F6:F7"/>
    <mergeCell ref="A14:A15"/>
    <mergeCell ref="B14:B15"/>
    <mergeCell ref="A11:B11"/>
    <mergeCell ref="C14:C15"/>
    <mergeCell ref="A3:K3"/>
    <mergeCell ref="A4:K4"/>
    <mergeCell ref="I6:K6"/>
    <mergeCell ref="D6:D7"/>
    <mergeCell ref="I2:K2"/>
    <mergeCell ref="A6:A7"/>
    <mergeCell ref="B6:B7"/>
    <mergeCell ref="C6:C7"/>
    <mergeCell ref="E6:E7"/>
    <mergeCell ref="G6:H6"/>
    <mergeCell ref="A30:K30"/>
    <mergeCell ref="G28:K28"/>
    <mergeCell ref="A23:A24"/>
    <mergeCell ref="B23:B24"/>
    <mergeCell ref="D23:D24"/>
    <mergeCell ref="E23:E24"/>
    <mergeCell ref="F23:F24"/>
    <mergeCell ref="A28:B28"/>
    <mergeCell ref="C23:C24"/>
    <mergeCell ref="G27:K27"/>
    <mergeCell ref="G23:K24"/>
    <mergeCell ref="G25:K25"/>
    <mergeCell ref="G26:K26"/>
    <mergeCell ref="G14:K15"/>
    <mergeCell ref="G16:K16"/>
    <mergeCell ref="G17:K17"/>
    <mergeCell ref="G18:K18"/>
    <mergeCell ref="G19:K19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pageSetUpPr fitToPage="1"/>
  </sheetPr>
  <dimension ref="A1:N14"/>
  <sheetViews>
    <sheetView view="pageBreakPreview" zoomScaleNormal="100" zoomScaleSheetLayoutView="100" workbookViewId="0">
      <selection activeCell="A3" sqref="A3:J3"/>
    </sheetView>
  </sheetViews>
  <sheetFormatPr defaultColWidth="9.140625" defaultRowHeight="15.75" x14ac:dyDescent="0.25"/>
  <cols>
    <col min="1" max="1" width="6" style="21" customWidth="1"/>
    <col min="2" max="2" width="17.28515625" style="21" customWidth="1"/>
    <col min="3" max="3" width="13.7109375" style="21" customWidth="1"/>
    <col min="4" max="7" width="20.85546875" style="21" customWidth="1"/>
    <col min="8" max="8" width="17.5703125" style="21" customWidth="1"/>
    <col min="9" max="9" width="19.28515625" style="21" customWidth="1"/>
    <col min="10" max="10" width="14" style="21" customWidth="1"/>
    <col min="11" max="13" width="18.7109375" style="21" customWidth="1"/>
    <col min="14" max="14" width="15.7109375" style="21" customWidth="1"/>
    <col min="15" max="19" width="15.7109375" style="22" customWidth="1"/>
    <col min="20" max="16384" width="9.140625" style="22"/>
  </cols>
  <sheetData>
    <row r="1" spans="1:10" ht="66.75" customHeight="1" x14ac:dyDescent="0.25">
      <c r="H1" s="188" t="s">
        <v>44</v>
      </c>
      <c r="I1" s="188"/>
      <c r="J1" s="188"/>
    </row>
    <row r="3" spans="1:10" s="21" customFormat="1" ht="73.5" customHeight="1" x14ac:dyDescent="0.25">
      <c r="A3" s="153" t="s">
        <v>217</v>
      </c>
      <c r="B3" s="153"/>
      <c r="C3" s="153"/>
      <c r="D3" s="153"/>
      <c r="E3" s="153"/>
      <c r="F3" s="153"/>
      <c r="G3" s="153"/>
      <c r="H3" s="153"/>
      <c r="I3" s="153"/>
      <c r="J3" s="153"/>
    </row>
    <row r="5" spans="1:10" s="21" customFormat="1" ht="47.25" customHeight="1" x14ac:dyDescent="0.25">
      <c r="A5" s="112" t="s">
        <v>36</v>
      </c>
      <c r="B5" s="112" t="s">
        <v>16</v>
      </c>
      <c r="C5" s="112" t="s">
        <v>37</v>
      </c>
      <c r="D5" s="189" t="s">
        <v>17</v>
      </c>
      <c r="E5" s="190"/>
      <c r="F5" s="192" t="s">
        <v>22</v>
      </c>
      <c r="G5" s="192" t="s">
        <v>20</v>
      </c>
      <c r="H5" s="192" t="s">
        <v>32</v>
      </c>
      <c r="I5" s="192" t="s">
        <v>33</v>
      </c>
      <c r="J5" s="192" t="s">
        <v>5</v>
      </c>
    </row>
    <row r="6" spans="1:10" s="21" customFormat="1" ht="60.75" customHeight="1" x14ac:dyDescent="0.25">
      <c r="A6" s="112"/>
      <c r="B6" s="112"/>
      <c r="C6" s="112"/>
      <c r="D6" s="27" t="s">
        <v>18</v>
      </c>
      <c r="E6" s="27" t="s">
        <v>19</v>
      </c>
      <c r="F6" s="193"/>
      <c r="G6" s="193"/>
      <c r="H6" s="193"/>
      <c r="I6" s="193"/>
      <c r="J6" s="193"/>
    </row>
    <row r="7" spans="1:10" s="21" customFormat="1" ht="27" customHeight="1" x14ac:dyDescent="0.25">
      <c r="A7" s="24">
        <v>1</v>
      </c>
      <c r="B7" s="194" t="s">
        <v>212</v>
      </c>
      <c r="C7" s="195"/>
      <c r="D7" s="195"/>
      <c r="E7" s="195"/>
      <c r="F7" s="195"/>
      <c r="G7" s="195"/>
      <c r="H7" s="195"/>
      <c r="I7" s="195"/>
      <c r="J7" s="196"/>
    </row>
    <row r="8" spans="1:10" s="21" customFormat="1" ht="15" x14ac:dyDescent="0.25">
      <c r="A8" s="24">
        <v>2</v>
      </c>
      <c r="B8" s="23"/>
      <c r="C8" s="39" t="s">
        <v>38</v>
      </c>
      <c r="D8" s="23"/>
      <c r="E8" s="23"/>
      <c r="F8" s="23"/>
      <c r="G8" s="23"/>
      <c r="H8" s="23"/>
      <c r="I8" s="23"/>
      <c r="J8" s="23"/>
    </row>
    <row r="9" spans="1:10" s="21" customFormat="1" ht="15" x14ac:dyDescent="0.25">
      <c r="A9" s="24">
        <v>3</v>
      </c>
      <c r="B9" s="23"/>
      <c r="C9" s="39" t="s">
        <v>38</v>
      </c>
      <c r="D9" s="23"/>
      <c r="E9" s="23"/>
      <c r="F9" s="23"/>
      <c r="G9" s="23"/>
      <c r="H9" s="23"/>
      <c r="I9" s="23"/>
      <c r="J9" s="23"/>
    </row>
    <row r="10" spans="1:10" s="21" customFormat="1" ht="15" x14ac:dyDescent="0.25">
      <c r="A10" s="24">
        <v>4</v>
      </c>
      <c r="B10" s="23"/>
      <c r="C10" s="39" t="s">
        <v>38</v>
      </c>
      <c r="D10" s="23"/>
      <c r="E10" s="23"/>
      <c r="F10" s="23"/>
      <c r="G10" s="23"/>
      <c r="H10" s="23"/>
      <c r="I10" s="23"/>
      <c r="J10" s="23"/>
    </row>
    <row r="11" spans="1:10" s="21" customFormat="1" ht="15" x14ac:dyDescent="0.25">
      <c r="A11" s="24">
        <v>5</v>
      </c>
      <c r="B11" s="23"/>
      <c r="C11" s="39" t="s">
        <v>38</v>
      </c>
      <c r="D11" s="23"/>
      <c r="E11" s="23"/>
      <c r="F11" s="23"/>
      <c r="G11" s="23"/>
      <c r="H11" s="23"/>
      <c r="I11" s="23"/>
      <c r="J11" s="23"/>
    </row>
    <row r="13" spans="1:10" s="21" customFormat="1" ht="30.75" customHeight="1" x14ac:dyDescent="0.25">
      <c r="A13" s="28"/>
      <c r="B13" s="191" t="s">
        <v>21</v>
      </c>
      <c r="C13" s="191"/>
      <c r="D13" s="191"/>
      <c r="E13" s="191"/>
      <c r="F13" s="191"/>
      <c r="G13" s="191"/>
      <c r="H13" s="191"/>
      <c r="I13" s="191"/>
      <c r="J13" s="191"/>
    </row>
    <row r="14" spans="1:10" ht="18.7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</row>
  </sheetData>
  <mergeCells count="13">
    <mergeCell ref="H1:J1"/>
    <mergeCell ref="D5:E5"/>
    <mergeCell ref="B13:J13"/>
    <mergeCell ref="A3:J3"/>
    <mergeCell ref="A5:A6"/>
    <mergeCell ref="B5:B6"/>
    <mergeCell ref="F5:F6"/>
    <mergeCell ref="G5:G6"/>
    <mergeCell ref="H5:H6"/>
    <mergeCell ref="I5:I6"/>
    <mergeCell ref="J5:J6"/>
    <mergeCell ref="C5:C6"/>
    <mergeCell ref="B7:J7"/>
  </mergeCells>
  <printOptions horizontalCentered="1"/>
  <pageMargins left="0.19685039370078741" right="0.19685039370078741" top="0.19685039370078741" bottom="0.19685039370078741" header="0" footer="0"/>
  <pageSetup paperSize="9" scale="8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3:D17"/>
  <sheetViews>
    <sheetView workbookViewId="0">
      <selection activeCell="D17" sqref="A5:D17"/>
    </sheetView>
  </sheetViews>
  <sheetFormatPr defaultRowHeight="15" x14ac:dyDescent="0.25"/>
  <cols>
    <col min="2" max="2" width="57.42578125" customWidth="1"/>
    <col min="3" max="3" width="24.42578125" customWidth="1"/>
    <col min="4" max="4" width="24.28515625" customWidth="1"/>
  </cols>
  <sheetData>
    <row r="3" spans="1:4" ht="36.75" customHeight="1" x14ac:dyDescent="0.25"/>
    <row r="5" spans="1:4" ht="75" customHeight="1" x14ac:dyDescent="0.25">
      <c r="A5" s="147" t="s">
        <v>28</v>
      </c>
      <c r="B5" s="147"/>
      <c r="C5" s="147"/>
      <c r="D5" s="147"/>
    </row>
    <row r="7" spans="1:4" ht="25.5" x14ac:dyDescent="0.25">
      <c r="A7" s="32" t="s">
        <v>4</v>
      </c>
      <c r="B7" s="32" t="s">
        <v>31</v>
      </c>
      <c r="C7" s="32" t="s">
        <v>29</v>
      </c>
      <c r="D7" s="32" t="s">
        <v>30</v>
      </c>
    </row>
    <row r="8" spans="1:4" x14ac:dyDescent="0.25">
      <c r="A8" s="29">
        <v>1</v>
      </c>
      <c r="B8" s="29"/>
      <c r="C8" s="29"/>
      <c r="D8" s="29"/>
    </row>
    <row r="9" spans="1:4" x14ac:dyDescent="0.25">
      <c r="A9" s="29">
        <f>+A8+1</f>
        <v>2</v>
      </c>
      <c r="B9" s="30"/>
      <c r="C9" s="30"/>
      <c r="D9" s="31"/>
    </row>
    <row r="10" spans="1:4" x14ac:dyDescent="0.25">
      <c r="A10" s="29">
        <f t="shared" ref="A10:A17" si="0">+A9+1</f>
        <v>3</v>
      </c>
      <c r="B10" s="30"/>
      <c r="C10" s="30"/>
      <c r="D10" s="31"/>
    </row>
    <row r="11" spans="1:4" x14ac:dyDescent="0.25">
      <c r="A11" s="29">
        <f t="shared" si="0"/>
        <v>4</v>
      </c>
      <c r="B11" s="30"/>
      <c r="C11" s="30"/>
      <c r="D11" s="31"/>
    </row>
    <row r="12" spans="1:4" x14ac:dyDescent="0.25">
      <c r="A12" s="29">
        <f t="shared" si="0"/>
        <v>5</v>
      </c>
      <c r="B12" s="30"/>
      <c r="C12" s="30"/>
      <c r="D12" s="31"/>
    </row>
    <row r="13" spans="1:4" x14ac:dyDescent="0.25">
      <c r="A13" s="29">
        <f t="shared" si="0"/>
        <v>6</v>
      </c>
      <c r="B13" s="30"/>
      <c r="C13" s="30"/>
      <c r="D13" s="31"/>
    </row>
    <row r="14" spans="1:4" x14ac:dyDescent="0.25">
      <c r="A14" s="29">
        <f t="shared" si="0"/>
        <v>7</v>
      </c>
      <c r="B14" s="30"/>
      <c r="C14" s="30"/>
      <c r="D14" s="31"/>
    </row>
    <row r="15" spans="1:4" x14ac:dyDescent="0.25">
      <c r="A15" s="29">
        <f t="shared" si="0"/>
        <v>8</v>
      </c>
      <c r="B15" s="30"/>
      <c r="C15" s="30"/>
      <c r="D15" s="31"/>
    </row>
    <row r="16" spans="1:4" x14ac:dyDescent="0.25">
      <c r="A16" s="29">
        <f t="shared" si="0"/>
        <v>9</v>
      </c>
      <c r="B16" s="30"/>
      <c r="C16" s="30"/>
      <c r="D16" s="31"/>
    </row>
    <row r="17" spans="1:4" x14ac:dyDescent="0.25">
      <c r="A17" s="29">
        <f t="shared" si="0"/>
        <v>10</v>
      </c>
      <c r="B17" s="30"/>
      <c r="C17" s="30"/>
      <c r="D17" s="31"/>
    </row>
  </sheetData>
  <mergeCells count="1">
    <mergeCell ref="A5:D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10</vt:i4>
      </vt:variant>
    </vt:vector>
  </HeadingPairs>
  <TitlesOfParts>
    <vt:vector size="26" baseType="lpstr">
      <vt:lpstr>1-илова</vt:lpstr>
      <vt:lpstr>2-илова</vt:lpstr>
      <vt:lpstr>3-илова</vt:lpstr>
      <vt:lpstr>4-илова </vt:lpstr>
      <vt:lpstr>5-илова</vt:lpstr>
      <vt:lpstr>6-илова </vt:lpstr>
      <vt:lpstr>7-илова</vt:lpstr>
      <vt:lpstr>8-илова </vt:lpstr>
      <vt:lpstr>9 илова</vt:lpstr>
      <vt:lpstr>10 илова </vt:lpstr>
      <vt:lpstr>11 илова</vt:lpstr>
      <vt:lpstr>12 илова</vt:lpstr>
      <vt:lpstr>13 илова</vt:lpstr>
      <vt:lpstr>14-илова </vt:lpstr>
      <vt:lpstr>15-илова</vt:lpstr>
      <vt:lpstr>ГТК</vt:lpstr>
      <vt:lpstr>'4-илова '!Заголовки_для_печати</vt:lpstr>
      <vt:lpstr>'5-илова'!Заголовки_для_печати</vt:lpstr>
      <vt:lpstr>'6-илова '!Заголовки_для_печати</vt:lpstr>
      <vt:lpstr>'10 илова '!Область_печати</vt:lpstr>
      <vt:lpstr>'15-илова'!Область_печати</vt:lpstr>
      <vt:lpstr>'2-илова'!Область_печати</vt:lpstr>
      <vt:lpstr>'3-илова'!Область_печати</vt:lpstr>
      <vt:lpstr>'4-илова '!Область_печати</vt:lpstr>
      <vt:lpstr>'5-илова'!Область_печати</vt:lpstr>
      <vt:lpstr>'6-илова 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Khvan</dc:creator>
  <cp:lastModifiedBy>Admin</cp:lastModifiedBy>
  <cp:lastPrinted>2022-01-24T06:46:45Z</cp:lastPrinted>
  <dcterms:created xsi:type="dcterms:W3CDTF">2020-01-15T07:42:43Z</dcterms:created>
  <dcterms:modified xsi:type="dcterms:W3CDTF">2026-04-16T12:55:29Z</dcterms:modified>
</cp:coreProperties>
</file>