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88AF1A35-ECE5-4343-9192-9007DD50760E}" xr6:coauthVersionLast="47" xr6:coauthVersionMax="47" xr10:uidLastSave="{00000000-0000-0000-0000-000000000000}"/>
  <bookViews>
    <workbookView xWindow="-525" yWindow="1050" windowWidth="21600" windowHeight="11295" xr2:uid="{00000000-000D-0000-FFFF-FFFF00000000}"/>
  </bookViews>
  <sheets>
    <sheet name="хизмат сафари" sheetId="5" r:id="rId1"/>
  </sheets>
  <definedNames>
    <definedName name="_xlnm.Print_Area" localSheetId="0">'хизмат сафари'!$B$1:$H$29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5" l="1"/>
  <c r="H13" i="5"/>
  <c r="H12" i="5"/>
  <c r="H14" i="5" s="1"/>
  <c r="H11" i="5"/>
  <c r="H5" i="5"/>
  <c r="H7" i="5"/>
  <c r="H28" i="5"/>
  <c r="H27" i="5"/>
  <c r="H6" i="5" l="1"/>
  <c r="H21" i="5"/>
  <c r="D22" i="5"/>
  <c r="E22" i="5"/>
  <c r="H24" i="5"/>
  <c r="H25" i="5"/>
  <c r="H26" i="5"/>
  <c r="H22" i="5" l="1"/>
  <c r="E28" i="5"/>
  <c r="H23" i="5"/>
  <c r="H8" i="5"/>
  <c r="D28" i="5"/>
</calcChain>
</file>

<file path=xl/sharedStrings.xml><?xml version="1.0" encoding="utf-8"?>
<sst xmlns="http://schemas.openxmlformats.org/spreadsheetml/2006/main" count="39" uniqueCount="34">
  <si>
    <t>кунлик</t>
  </si>
  <si>
    <t>Жами</t>
  </si>
  <si>
    <t>представительские харажатлар</t>
  </si>
  <si>
    <t>42.12.000</t>
  </si>
  <si>
    <t>Йул пули</t>
  </si>
  <si>
    <t>яшяш харажатлари</t>
  </si>
  <si>
    <t xml:space="preserve">42.11.000. </t>
  </si>
  <si>
    <t>Sanoat, radiatsiya va yadro xavfsizligi qo‘mitasinining mansabdor shaxslar xizmat safari rejasi   va 12 oylik xarajatlar ruyxati</t>
  </si>
  <si>
    <t>Respublika miqyosida xizmat safar reja</t>
  </si>
  <si>
    <t>Xizmat safari</t>
  </si>
  <si>
    <t>kun</t>
  </si>
  <si>
    <t>narxi</t>
  </si>
  <si>
    <t>summa</t>
  </si>
  <si>
    <t>kunlik</t>
  </si>
  <si>
    <t>Yashash xarajatlari</t>
  </si>
  <si>
    <t>yol puli</t>
  </si>
  <si>
    <t>Jami</t>
  </si>
  <si>
    <t>2025 yil 12 oylik uchun qo‘mita rahbari xizmat safari rejasi</t>
  </si>
  <si>
    <t>2025 yil 12 oylik uchun qo‘mita rahbari o'rinbosari xizmat safari rejasi</t>
  </si>
  <si>
    <t>Chet elga xizmat safari rejasi</t>
  </si>
  <si>
    <t>2025 yil 12 oy uchun xizmat safari rejasi</t>
  </si>
  <si>
    <t>2025 yil valyuta kursi</t>
  </si>
  <si>
    <t xml:space="preserve"> MAGATE va qo‘mita qo‘shma tadbirlar rejasi</t>
  </si>
  <si>
    <t>nomi</t>
  </si>
  <si>
    <t>Rahbar</t>
  </si>
  <si>
    <t>O'rinbosar</t>
  </si>
  <si>
    <t>xizmat safari</t>
  </si>
  <si>
    <t>2 tomonga aviachipta</t>
  </si>
  <si>
    <t>Mexmonxonada yashash (130*5kun)</t>
  </si>
  <si>
    <t>Kunlik (40*5)</t>
  </si>
  <si>
    <t>kuzda tutilmagan xarajatlar</t>
  </si>
  <si>
    <t>viza to‘lovi</t>
  </si>
  <si>
    <t>tibbiyot sug‘urta</t>
  </si>
  <si>
    <t>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</si>
</sst>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 applyProtection="0"/>
  </cellStyleXfs>
  <cellXfs count="50">
    <xf numFmtId="0" fontId="0" fillId="0" borderId="0" xfId="0"/>
    <xf numFmtId="0" fontId="1" fillId="0" borderId="0" xfId="1"/>
    <xf numFmtId="164" fontId="1" fillId="2" borderId="0" xfId="1" applyNumberFormat="1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7" fillId="2" borderId="1" xfId="1" applyFont="1" applyFill="1" applyBorder="1" applyAlignment="1">
      <alignment horizontal="center" vertical="center"/>
    </xf>
    <xf numFmtId="164" fontId="8" fillId="2" borderId="0" xfId="1" applyNumberFormat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164" fontId="11" fillId="2" borderId="3" xfId="1" applyNumberFormat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/>
    </xf>
    <xf numFmtId="0" fontId="11" fillId="2" borderId="8" xfId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vertical="center" wrapText="1"/>
    </xf>
    <xf numFmtId="0" fontId="7" fillId="2" borderId="5" xfId="1" applyFont="1" applyFill="1" applyBorder="1" applyAlignment="1">
      <alignment horizontal="center" vertical="center"/>
    </xf>
    <xf numFmtId="164" fontId="1" fillId="0" borderId="0" xfId="1" applyNumberFormat="1"/>
    <xf numFmtId="0" fontId="6" fillId="2" borderId="1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view="pageBreakPreview" topLeftCell="B1" zoomScaleNormal="100" zoomScaleSheetLayoutView="100" workbookViewId="0">
      <selection activeCell="B1" sqref="B1:H1"/>
    </sheetView>
  </sheetViews>
  <sheetFormatPr defaultRowHeight="12.75" x14ac:dyDescent="0.2"/>
  <cols>
    <col min="1" max="1" width="2.140625" style="3" hidden="1" customWidth="1"/>
    <col min="2" max="2" width="9.5703125" style="3" customWidth="1"/>
    <col min="3" max="3" width="26.85546875" style="3" customWidth="1"/>
    <col min="4" max="4" width="13" style="3" customWidth="1"/>
    <col min="5" max="5" width="12.7109375" style="3" customWidth="1"/>
    <col min="6" max="6" width="10.140625" style="3" customWidth="1"/>
    <col min="7" max="7" width="7.42578125" style="3" customWidth="1"/>
    <col min="8" max="8" width="9.5703125" style="2" customWidth="1"/>
    <col min="9" max="16384" width="9.140625" style="1"/>
  </cols>
  <sheetData>
    <row r="1" spans="2:10" ht="38.25" customHeight="1" x14ac:dyDescent="0.2">
      <c r="B1" s="40" t="s">
        <v>7</v>
      </c>
      <c r="C1" s="40"/>
      <c r="D1" s="40"/>
      <c r="E1" s="40"/>
      <c r="F1" s="40"/>
      <c r="G1" s="40"/>
      <c r="H1" s="40"/>
    </row>
    <row r="2" spans="2:10" ht="31.5" customHeight="1" x14ac:dyDescent="0.2">
      <c r="B2" s="37" t="s">
        <v>6</v>
      </c>
      <c r="C2" s="39" t="s">
        <v>8</v>
      </c>
      <c r="D2" s="39"/>
      <c r="E2" s="39"/>
      <c r="F2" s="39"/>
      <c r="G2" s="39"/>
      <c r="H2" s="36">
        <f>+H8+H14-8</f>
        <v>59999.5</v>
      </c>
      <c r="J2" s="38"/>
    </row>
    <row r="3" spans="2:10" ht="35.25" customHeight="1" x14ac:dyDescent="0.2">
      <c r="B3" s="35"/>
      <c r="C3" s="41" t="s">
        <v>17</v>
      </c>
      <c r="D3" s="42"/>
      <c r="E3" s="42"/>
      <c r="F3" s="42"/>
      <c r="G3" s="42"/>
      <c r="H3" s="43"/>
    </row>
    <row r="4" spans="2:10" ht="14.25" x14ac:dyDescent="0.2">
      <c r="B4" s="6"/>
      <c r="C4" s="30" t="s">
        <v>9</v>
      </c>
      <c r="D4" s="29" t="s">
        <v>10</v>
      </c>
      <c r="E4" s="28"/>
      <c r="F4" s="29" t="s">
        <v>11</v>
      </c>
      <c r="G4" s="28"/>
      <c r="H4" s="27" t="s">
        <v>12</v>
      </c>
    </row>
    <row r="5" spans="2:10" ht="15" x14ac:dyDescent="0.2">
      <c r="B5" s="6"/>
      <c r="C5" s="22" t="s">
        <v>13</v>
      </c>
      <c r="D5" s="21">
        <v>25</v>
      </c>
      <c r="E5" s="23"/>
      <c r="F5" s="21">
        <v>37.5</v>
      </c>
      <c r="G5" s="23"/>
      <c r="H5" s="25">
        <f>F5*D5</f>
        <v>937.5</v>
      </c>
    </row>
    <row r="6" spans="2:10" ht="15" x14ac:dyDescent="0.2">
      <c r="B6" s="6"/>
      <c r="C6" s="22" t="s">
        <v>14</v>
      </c>
      <c r="D6" s="21">
        <v>25</v>
      </c>
      <c r="E6" s="23"/>
      <c r="F6" s="21">
        <v>646</v>
      </c>
      <c r="G6" s="23"/>
      <c r="H6" s="25">
        <f>F6*D6</f>
        <v>16150</v>
      </c>
    </row>
    <row r="7" spans="2:10" ht="15" x14ac:dyDescent="0.2">
      <c r="B7" s="6"/>
      <c r="C7" s="22" t="s">
        <v>15</v>
      </c>
      <c r="D7" s="21">
        <v>25</v>
      </c>
      <c r="E7" s="23"/>
      <c r="F7" s="21">
        <v>650</v>
      </c>
      <c r="G7" s="23"/>
      <c r="H7" s="25">
        <f>F7*D7</f>
        <v>16250</v>
      </c>
    </row>
    <row r="8" spans="2:10" ht="14.25" customHeight="1" x14ac:dyDescent="0.2">
      <c r="B8" s="6"/>
      <c r="C8" s="34" t="s">
        <v>16</v>
      </c>
      <c r="D8" s="33"/>
      <c r="E8" s="33"/>
      <c r="F8" s="33"/>
      <c r="G8" s="32"/>
      <c r="H8" s="31">
        <f>SUM(H5:H7)</f>
        <v>33337.5</v>
      </c>
    </row>
    <row r="9" spans="2:10" ht="24.75" customHeight="1" x14ac:dyDescent="0.2">
      <c r="B9" s="6"/>
      <c r="C9" s="41" t="s">
        <v>18</v>
      </c>
      <c r="D9" s="42"/>
      <c r="E9" s="42"/>
      <c r="F9" s="42"/>
      <c r="G9" s="42"/>
      <c r="H9" s="43"/>
    </row>
    <row r="10" spans="2:10" ht="14.25" customHeight="1" x14ac:dyDescent="0.2">
      <c r="B10" s="6"/>
      <c r="C10" s="30" t="s">
        <v>9</v>
      </c>
      <c r="D10" s="29" t="s">
        <v>10</v>
      </c>
      <c r="E10" s="28"/>
      <c r="F10" s="29" t="s">
        <v>11</v>
      </c>
      <c r="G10" s="28"/>
      <c r="H10" s="27" t="s">
        <v>12</v>
      </c>
    </row>
    <row r="11" spans="2:10" ht="14.25" customHeight="1" x14ac:dyDescent="0.2">
      <c r="B11" s="6"/>
      <c r="C11" s="22" t="s">
        <v>0</v>
      </c>
      <c r="D11" s="21">
        <v>20</v>
      </c>
      <c r="E11" s="23"/>
      <c r="F11" s="21">
        <v>37.5</v>
      </c>
      <c r="G11" s="26"/>
      <c r="H11" s="25">
        <f>F11*D11</f>
        <v>750</v>
      </c>
    </row>
    <row r="12" spans="2:10" ht="14.25" customHeight="1" x14ac:dyDescent="0.2">
      <c r="B12" s="6"/>
      <c r="C12" s="22" t="s">
        <v>5</v>
      </c>
      <c r="D12" s="21">
        <v>20</v>
      </c>
      <c r="E12" s="24"/>
      <c r="F12" s="21">
        <v>646</v>
      </c>
      <c r="G12" s="23"/>
      <c r="H12" s="19">
        <f>F12*D12</f>
        <v>12920</v>
      </c>
    </row>
    <row r="13" spans="2:10" ht="14.25" customHeight="1" x14ac:dyDescent="0.2">
      <c r="B13" s="6"/>
      <c r="C13" s="22" t="s">
        <v>4</v>
      </c>
      <c r="D13" s="22">
        <v>20</v>
      </c>
      <c r="E13" s="21"/>
      <c r="F13" s="21">
        <v>650</v>
      </c>
      <c r="G13" s="20"/>
      <c r="H13" s="19">
        <f>F13*D13</f>
        <v>13000</v>
      </c>
    </row>
    <row r="14" spans="2:10" ht="14.25" customHeight="1" x14ac:dyDescent="0.2">
      <c r="B14" s="18"/>
      <c r="C14" s="17" t="s">
        <v>1</v>
      </c>
      <c r="D14" s="47"/>
      <c r="E14" s="48"/>
      <c r="F14" s="48"/>
      <c r="G14" s="49"/>
      <c r="H14" s="16">
        <f>SUM(H11:H13)</f>
        <v>26670</v>
      </c>
      <c r="I14" s="38"/>
    </row>
    <row r="15" spans="2:10" ht="14.25" customHeight="1" x14ac:dyDescent="0.2">
      <c r="B15" s="6"/>
      <c r="C15" s="15"/>
      <c r="D15" s="15"/>
      <c r="E15" s="15"/>
      <c r="F15" s="15"/>
      <c r="G15" s="15"/>
      <c r="H15" s="14"/>
    </row>
    <row r="16" spans="2:10" ht="14.25" customHeight="1" x14ac:dyDescent="0.2">
      <c r="B16" s="6"/>
      <c r="C16" s="15"/>
      <c r="D16" s="15"/>
      <c r="E16" s="15"/>
      <c r="F16" s="15"/>
      <c r="G16" s="15"/>
      <c r="H16" s="14"/>
    </row>
    <row r="17" spans="1:8" ht="20.25" customHeight="1" x14ac:dyDescent="0.2">
      <c r="A17" s="12"/>
      <c r="B17" s="13" t="s">
        <v>3</v>
      </c>
      <c r="C17" s="41" t="s">
        <v>19</v>
      </c>
      <c r="D17" s="42"/>
      <c r="E17" s="42"/>
      <c r="F17" s="42"/>
      <c r="G17" s="42"/>
      <c r="H17" s="43"/>
    </row>
    <row r="18" spans="1:8" ht="20.25" customHeight="1" x14ac:dyDescent="0.2">
      <c r="A18" s="12"/>
      <c r="B18" s="11"/>
      <c r="C18" s="41" t="s">
        <v>20</v>
      </c>
      <c r="D18" s="42"/>
      <c r="E18" s="42"/>
      <c r="F18" s="42"/>
      <c r="G18" s="42"/>
      <c r="H18" s="43"/>
    </row>
    <row r="19" spans="1:8" ht="24.75" customHeight="1" x14ac:dyDescent="0.2">
      <c r="B19" s="6"/>
      <c r="C19" s="44" t="s">
        <v>21</v>
      </c>
      <c r="D19" s="45"/>
      <c r="E19" s="10">
        <v>13</v>
      </c>
      <c r="F19" s="46" t="s">
        <v>22</v>
      </c>
      <c r="G19" s="46"/>
      <c r="H19" s="46"/>
    </row>
    <row r="20" spans="1:8" ht="30.75" customHeight="1" x14ac:dyDescent="0.2">
      <c r="B20" s="6"/>
      <c r="C20" s="9" t="s">
        <v>23</v>
      </c>
      <c r="D20" s="5" t="s">
        <v>24</v>
      </c>
      <c r="E20" s="5" t="s">
        <v>25</v>
      </c>
      <c r="F20" s="9" t="s">
        <v>26</v>
      </c>
      <c r="G20" s="5"/>
      <c r="H20" s="8" t="s">
        <v>12</v>
      </c>
    </row>
    <row r="21" spans="1:8" x14ac:dyDescent="0.2">
      <c r="B21" s="6"/>
      <c r="C21" s="5" t="s">
        <v>27</v>
      </c>
      <c r="D21" s="5">
        <v>2500</v>
      </c>
      <c r="E21" s="5">
        <v>550</v>
      </c>
      <c r="F21" s="5">
        <v>5</v>
      </c>
      <c r="G21" s="5"/>
      <c r="H21" s="8">
        <f>(D21+E21)*E19*F21</f>
        <v>198250</v>
      </c>
    </row>
    <row r="22" spans="1:8" x14ac:dyDescent="0.2">
      <c r="B22" s="6"/>
      <c r="C22" s="5" t="s">
        <v>28</v>
      </c>
      <c r="D22" s="5">
        <f>130*5</f>
        <v>650</v>
      </c>
      <c r="E22" s="5">
        <f>130*5</f>
        <v>650</v>
      </c>
      <c r="F22" s="5">
        <v>5</v>
      </c>
      <c r="G22" s="5"/>
      <c r="H22" s="8">
        <f>(D22+E22)*E19*F22</f>
        <v>84500</v>
      </c>
    </row>
    <row r="23" spans="1:8" x14ac:dyDescent="0.2">
      <c r="B23" s="6"/>
      <c r="C23" s="5" t="s">
        <v>29</v>
      </c>
      <c r="D23" s="5">
        <v>130</v>
      </c>
      <c r="E23" s="5">
        <v>130</v>
      </c>
      <c r="F23" s="5">
        <v>5</v>
      </c>
      <c r="G23" s="5"/>
      <c r="H23" s="8">
        <f>(D23+E23)*E19*F23</f>
        <v>16900</v>
      </c>
    </row>
    <row r="24" spans="1:8" x14ac:dyDescent="0.2">
      <c r="B24" s="6"/>
      <c r="C24" s="5" t="s">
        <v>2</v>
      </c>
      <c r="D24" s="5">
        <v>500</v>
      </c>
      <c r="E24" s="5"/>
      <c r="F24" s="5">
        <v>5</v>
      </c>
      <c r="G24" s="5"/>
      <c r="H24" s="8">
        <f>(D24+E24)*E19*F24</f>
        <v>32500</v>
      </c>
    </row>
    <row r="25" spans="1:8" x14ac:dyDescent="0.2">
      <c r="B25" s="6"/>
      <c r="C25" s="5" t="s">
        <v>30</v>
      </c>
      <c r="D25" s="5">
        <v>500</v>
      </c>
      <c r="E25" s="5"/>
      <c r="F25" s="5">
        <v>5</v>
      </c>
      <c r="G25" s="5"/>
      <c r="H25" s="8">
        <f>(D25+E25)*E19*F25</f>
        <v>32500</v>
      </c>
    </row>
    <row r="26" spans="1:8" x14ac:dyDescent="0.2">
      <c r="B26" s="6"/>
      <c r="C26" s="5" t="s">
        <v>31</v>
      </c>
      <c r="D26" s="5">
        <v>60</v>
      </c>
      <c r="E26" s="5">
        <v>60</v>
      </c>
      <c r="F26" s="5">
        <v>1</v>
      </c>
      <c r="G26" s="5"/>
      <c r="H26" s="8">
        <f>(D26+E26)*E19*F26</f>
        <v>1560</v>
      </c>
    </row>
    <row r="27" spans="1:8" x14ac:dyDescent="0.2">
      <c r="B27" s="6"/>
      <c r="C27" s="5" t="s">
        <v>32</v>
      </c>
      <c r="D27" s="5">
        <v>10</v>
      </c>
      <c r="E27" s="5">
        <v>10</v>
      </c>
      <c r="F27" s="5">
        <v>1</v>
      </c>
      <c r="G27" s="5"/>
      <c r="H27" s="8">
        <f>(D27+E27)*E19*F27</f>
        <v>260</v>
      </c>
    </row>
    <row r="28" spans="1:8" x14ac:dyDescent="0.2">
      <c r="B28" s="6"/>
      <c r="C28" s="5" t="s">
        <v>33</v>
      </c>
      <c r="D28" s="5">
        <f>SUM(D21:D27)</f>
        <v>4350</v>
      </c>
      <c r="E28" s="5">
        <f>SUM(E21:E27)</f>
        <v>1400</v>
      </c>
      <c r="F28" s="5"/>
      <c r="G28" s="5"/>
      <c r="H28" s="7">
        <f>SUM(H21:H27)+50</f>
        <v>366520</v>
      </c>
    </row>
    <row r="29" spans="1:8" x14ac:dyDescent="0.2">
      <c r="B29" s="6"/>
      <c r="C29" s="5"/>
      <c r="D29" s="5"/>
      <c r="E29" s="5"/>
      <c r="F29" s="5"/>
      <c r="G29" s="5"/>
      <c r="H29" s="4"/>
    </row>
  </sheetData>
  <mergeCells count="9">
    <mergeCell ref="C2:G2"/>
    <mergeCell ref="B1:H1"/>
    <mergeCell ref="C9:H9"/>
    <mergeCell ref="C17:H17"/>
    <mergeCell ref="C19:D19"/>
    <mergeCell ref="F19:H19"/>
    <mergeCell ref="D14:G14"/>
    <mergeCell ref="C18:H18"/>
    <mergeCell ref="C3:H3"/>
  </mergeCells>
  <pageMargins left="0.19685039370078741" right="0.23622047244094491" top="0.27559055118110237" bottom="0.31496062992125984" header="0.19685039370078741" footer="0.23622047244094491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хизмат сафари</vt:lpstr>
      <vt:lpstr>'хизмат сафари'!Область_печати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40096dce-4386-4086-b83b-668fb9da7493</vt:lpwstr>
  </property>
</Properties>
</file>