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C047A4C4-AF65-43E1-B8AB-D34E9FC472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3" l="1"/>
  <c r="N55" i="3"/>
  <c r="N77" i="3" l="1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M78" i="3"/>
  <c r="L78" i="3"/>
  <c r="N78" i="3" l="1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80" i="3"/>
  <c r="N81" i="3" l="1"/>
  <c r="N97" i="3" s="1"/>
  <c r="L97" i="3" l="1"/>
  <c r="M97" i="3"/>
</calcChain>
</file>

<file path=xl/sharedStrings.xml><?xml version="1.0" encoding="utf-8"?>
<sst xmlns="http://schemas.openxmlformats.org/spreadsheetml/2006/main" count="656" uniqueCount="258">
  <si>
    <t>дона</t>
  </si>
  <si>
    <t>бюджет маблағлари ҳисобидан</t>
  </si>
  <si>
    <t>литр</t>
  </si>
  <si>
    <t>Харид қилинган товарлар ва хизматлар номи</t>
  </si>
  <si>
    <t>Молиялаштириш манбаси*</t>
  </si>
  <si>
    <t>Ҳарид жараённи амалага ошириш тури</t>
  </si>
  <si>
    <t>Пудратчи тўғрисида маълумотлар</t>
  </si>
  <si>
    <t>Ҳарид қилинган товарлар           (хизматлар) ўлчов бирлиги (имконият даражасида</t>
  </si>
  <si>
    <t>Харид қилинаётган товарлар (хизматлар) миқдори   (хажми)</t>
  </si>
  <si>
    <t>Битим (шартнома) бўйича товарлар (хизматлар) бир бирлиги нархи (тарифи)</t>
  </si>
  <si>
    <t>Харид қилинган товарлар (хизматлар) жами миқдори (ҳазми) қиймати (мин сўм)</t>
  </si>
  <si>
    <t>Пудратчи номи</t>
  </si>
  <si>
    <t>Корхона СТИРи</t>
  </si>
  <si>
    <t>1 чорак</t>
  </si>
  <si>
    <t>1-чорак хаммаси</t>
  </si>
  <si>
    <t>http://xarid.uzex.uz/</t>
  </si>
  <si>
    <t>203366731</t>
  </si>
  <si>
    <t>201440547</t>
  </si>
  <si>
    <t>204118319</t>
  </si>
  <si>
    <t>шартнома рақами</t>
  </si>
  <si>
    <t>лот рақами</t>
  </si>
  <si>
    <t>1-чорак</t>
  </si>
  <si>
    <t>305109680</t>
  </si>
  <si>
    <t>306350099</t>
  </si>
  <si>
    <t>махсус алоқа</t>
  </si>
  <si>
    <t>АЁҚШ</t>
  </si>
  <si>
    <t>300970850</t>
  </si>
  <si>
    <t>4477</t>
  </si>
  <si>
    <t>197</t>
  </si>
  <si>
    <t>O`ZBEKTELEKOM АЖ</t>
  </si>
  <si>
    <t>Республика махсус алока богламаси ДУК</t>
  </si>
  <si>
    <t>UNICON-SOFT МЧЖ</t>
  </si>
  <si>
    <t>Худудий электр тармоклари АЖ</t>
  </si>
  <si>
    <t>DAVLAT AXBOROT TIZIMLARINI YARATISH VA QOLLAB QUVATLASH BOYICHA YAGONA INTEGR-</t>
  </si>
  <si>
    <t>UNG PETRO МЧЖ</t>
  </si>
  <si>
    <t>СИП-транк хизмати</t>
  </si>
  <si>
    <t>Интренет хизмати</t>
  </si>
  <si>
    <t>Навоий вил интернет хизмати</t>
  </si>
  <si>
    <t>Навоий вил тел алоқаси</t>
  </si>
  <si>
    <t>телефон алоқаси</t>
  </si>
  <si>
    <t>HPM xizmati</t>
  </si>
  <si>
    <t>хостинг хизмати</t>
  </si>
  <si>
    <t>хисоблагич улчовини ремонти</t>
  </si>
  <si>
    <t>Sanoat, radiatsiya va yadro xavfsizligi qo'mitasi tomonidan to‘g‘ridan to‘g‘ri xarid uchun o‘tkazilgan tanlovlar (tenderlar) va amalga oshirilgan davalt xaridlari to‘g‘risidagi</t>
  </si>
  <si>
    <t>Ma’lumot</t>
  </si>
  <si>
    <t>Hisobot davri</t>
  </si>
  <si>
    <t>Т/r</t>
  </si>
  <si>
    <t>2661</t>
  </si>
  <si>
    <t>CPIO-3225 shart.ga 1-son qo`sh. kel.</t>
  </si>
  <si>
    <t>CPIO-3228 shart. 1-son qo`shim. kel.</t>
  </si>
  <si>
    <t>3020498</t>
  </si>
  <si>
    <t>052192</t>
  </si>
  <si>
    <t>7 .</t>
  </si>
  <si>
    <t>ET-SH-2025-147</t>
  </si>
  <si>
    <t>162</t>
  </si>
  <si>
    <t>181/К-117</t>
  </si>
  <si>
    <t>554362</t>
  </si>
  <si>
    <t>191865389</t>
  </si>
  <si>
    <t>754-25</t>
  </si>
  <si>
    <t>16094-2025/IJRO</t>
  </si>
  <si>
    <t>1/367-hrm-2025</t>
  </si>
  <si>
    <t>117-25</t>
  </si>
  <si>
    <t>Veolia Energy Tashkent МЧЖ</t>
  </si>
  <si>
    <t>E-AUKSION ULTRA MCHJ</t>
  </si>
  <si>
    <t>MAXSUSTRANS ISHLAB CHIQARISH BOSHQARMASI DAVLAT UNITAR KORXONASI</t>
  </si>
  <si>
    <t>Центр развития электронных технологий РУз</t>
  </si>
  <si>
    <t>O`ZR SEO VA JS XIZMATI</t>
  </si>
  <si>
    <t>ООО UNITEL</t>
  </si>
  <si>
    <t>306866603</t>
  </si>
  <si>
    <t>311272051</t>
  </si>
  <si>
    <t>200903001</t>
  </si>
  <si>
    <t>306328693</t>
  </si>
  <si>
    <t>200794614</t>
  </si>
  <si>
    <t>201838002</t>
  </si>
  <si>
    <t>2-чорак</t>
  </si>
  <si>
    <t>2 чорак</t>
  </si>
  <si>
    <t>Е-25-5422</t>
  </si>
  <si>
    <t>192/2025-3</t>
  </si>
  <si>
    <t>193/2025-3</t>
  </si>
  <si>
    <t>2-чорак хаммаси</t>
  </si>
  <si>
    <t>бюджетдан ташкари маблағлари ҳисобидан</t>
  </si>
  <si>
    <t>Киберхавфсизлик маркази ДУК</t>
  </si>
  <si>
    <t>Продукты программные и услуги по разработке программного обеспечения; консультационные и аналогичные услуги в области информационных технологий</t>
  </si>
  <si>
    <t>15.</t>
  </si>
  <si>
    <t>O'ZBEKISTON KASABA UYUSHMALARI FEDERATSIYASINING JIZZAX VILOYAT KENGASHI</t>
  </si>
  <si>
    <t>Аренда помещения</t>
  </si>
  <si>
    <t>406-TZ</t>
  </si>
  <si>
    <t>Unicon.uz fan-texnika va marketing tadqiqotlari markazi MCHJ</t>
  </si>
  <si>
    <t>Защищенная электронная почта Е-ХАТ</t>
  </si>
  <si>
    <t>А9-896/25-Р</t>
  </si>
  <si>
    <t>"PIT STOP MOTORS" MAS'ULIYATI CHEKLANGAN JAMIYAT</t>
  </si>
  <si>
    <t>Услуга по обслуживанию и ремонту транспортных средств</t>
  </si>
  <si>
    <t>Услуга по обслуживанию серверного оборудования</t>
  </si>
  <si>
    <t>XSh-MQM-048/2025</t>
  </si>
  <si>
    <t>"O‘ZBEKISTON RESPUBLIKASI RAQAMLI TEXNOLOGIYALAR VAZIRLIGI HUZURIDAGI RAQAMLI HUKUMAT LOYIHALARINI BOSHQARISH MARKAZI" DAVLAT MUASSASASI</t>
  </si>
  <si>
    <t>Услуга по изготовлению бланков с водяными знаками</t>
  </si>
  <si>
    <t>25-112/163-25</t>
  </si>
  <si>
    <t>"O`ZBEKISTON NASHRIYOT-MATBAA IJODIY UYI" MAS'ULIYATI CHEKLANGAN JAMIYAT</t>
  </si>
  <si>
    <t>Услуга по приобретению лицензии на программное обеспечение</t>
  </si>
  <si>
    <t>Янги технологиялар илмий-ахборот маркази ДУК</t>
  </si>
  <si>
    <t>Услуга по технической поддержке информационных технологий</t>
  </si>
  <si>
    <t>ОАО Узбекистон почтаси</t>
  </si>
  <si>
    <t>Услуга специальной почтовой связи</t>
  </si>
  <si>
    <t>Государственное унитарное предприятие Типография Управления хозяйственной деятельности аппарата Кабинета Министров Республики Узбекистан</t>
  </si>
  <si>
    <t>Полиграфическая продукция</t>
  </si>
  <si>
    <t>XSh-MQM-039/2025</t>
  </si>
  <si>
    <t>27065-2025/T</t>
  </si>
  <si>
    <t>ООО UNICON-SOFT</t>
  </si>
  <si>
    <t>Электронный ключ-идентификатор</t>
  </si>
  <si>
    <t>0281/1002/25/000055</t>
  </si>
  <si>
    <t>"INSON" AKSIYADORLIK JAMIYATI SUG'URTA TASHKILOTI</t>
  </si>
  <si>
    <t>Услуга по страхованию гражданской ответственности владельцев автотранспортных средств</t>
  </si>
  <si>
    <t>804-TZ</t>
  </si>
  <si>
    <t>152/2025-3</t>
  </si>
  <si>
    <t>153/2025-3</t>
  </si>
  <si>
    <t>1 Услуга по технической поддержке информационных технологий</t>
  </si>
  <si>
    <t>0281/1002/25/000051</t>
  </si>
  <si>
    <t>Алишер Навоий номидаги Тошкент давлат ўзбек тили ва адабиёти университети хузуридаги Давлат тилида иш юритиш асосларини ўкитиш ва малака ошириш маркази</t>
  </si>
  <si>
    <t>139/2025- TOSH</t>
  </si>
  <si>
    <t>Услуга организации курсов по обучению и повышению квалификации по делопроизводству на узбекском языке</t>
  </si>
  <si>
    <t>VEOLIA ENERGY TASHKENT МЧЖ КК</t>
  </si>
  <si>
    <t>Энергия тепловая, отпущенная котельными</t>
  </si>
  <si>
    <t>А9-567/25-Р</t>
  </si>
  <si>
    <t xml:space="preserve"> 3 chorak </t>
  </si>
  <si>
    <t>бюджет  маблағлари ҳисобидан</t>
  </si>
  <si>
    <t>01-2025</t>
  </si>
  <si>
    <t>UZPOST AJ</t>
  </si>
  <si>
    <t>244407</t>
  </si>
  <si>
    <t>доп.сог.№1 к дог.№ Я/Э-01/0931</t>
  </si>
  <si>
    <t>Яшил энергия МЧЖ</t>
  </si>
  <si>
    <t>310243547</t>
  </si>
  <si>
    <t>kv.s</t>
  </si>
  <si>
    <t>бюджетдан ташкари  маблағлари ҳисобидан</t>
  </si>
  <si>
    <t>305907639</t>
  </si>
  <si>
    <t>3-BYD-2025-02469VM.</t>
  </si>
  <si>
    <t>310592596</t>
  </si>
  <si>
    <t>3-233-2025-01411UZ</t>
  </si>
  <si>
    <t>AO Uzauto Motors</t>
  </si>
  <si>
    <t>200244767</t>
  </si>
  <si>
    <t>52-govuz-2025</t>
  </si>
  <si>
    <t>RDXZ-11</t>
  </si>
  <si>
    <t>АКЦИОНЕРНОЕ ОБЩЕСТВО UZBEKISTAN AIRPORTS</t>
  </si>
  <si>
    <t>306646884</t>
  </si>
  <si>
    <t>10</t>
  </si>
  <si>
    <t>Госкомконкуренции Сырдарьинской области</t>
  </si>
  <si>
    <t>200322622</t>
  </si>
  <si>
    <t>2822/25</t>
  </si>
  <si>
    <t>O?ZBEKISTON RESPUBLIKASI ADLIYA VAZIRLIGI HUZURIDAGI YURIDIK KADRLARNI QAYTA TAY</t>
  </si>
  <si>
    <t>312029937</t>
  </si>
  <si>
    <t>доп.сог.№2 к дог. 105</t>
  </si>
  <si>
    <t>A9-1151/25-P</t>
  </si>
  <si>
    <t>ООО PIT STOP MOTORS</t>
  </si>
  <si>
    <t>115/02-2025Ch</t>
  </si>
  <si>
    <t>O`ZBEKISTON MILLIY METROLOGIYA INSTITUTI ДУК</t>
  </si>
  <si>
    <t>610-T</t>
  </si>
  <si>
    <t>340/2025-3</t>
  </si>
  <si>
    <t>ДСК ЯТИАМ ЭРИ калитларни руйхатга олиш маркази</t>
  </si>
  <si>
    <t>3-чорак хаммаси</t>
  </si>
  <si>
    <t>pochta markasi</t>
  </si>
  <si>
    <t>elektr energiya xizmati</t>
  </si>
  <si>
    <t>malaka oshirish</t>
  </si>
  <si>
    <t>MAROOM OUT-SOURCE MCHJ</t>
  </si>
  <si>
    <t>VORIS MOTORS KELES MAS`ULIYATI CHEKLANGAN JAMIYAT</t>
  </si>
  <si>
    <t>Samarkand touristic centre MCHJ</t>
  </si>
  <si>
    <t>204</t>
  </si>
  <si>
    <t>3-233-2025-01418UZ</t>
  </si>
  <si>
    <t>3-233-2025-01417UZ</t>
  </si>
  <si>
    <t>3-233-2025-01408UZ</t>
  </si>
  <si>
    <t>3-233-2025-01416UZ</t>
  </si>
  <si>
    <t>3-233-2025-01409UZ</t>
  </si>
  <si>
    <t>3-233-2025-01410UZ</t>
  </si>
  <si>
    <t>3-233-2025-01407UZ</t>
  </si>
  <si>
    <t>3-233-2025-01415UZ</t>
  </si>
  <si>
    <t>3-233-2025-01412UZ</t>
  </si>
  <si>
    <t>3-233-2025-01413UZ</t>
  </si>
  <si>
    <t>3-233-2025-01414UZ</t>
  </si>
  <si>
    <t>198/2025</t>
  </si>
  <si>
    <t>309114934</t>
  </si>
  <si>
    <t>306875513</t>
  </si>
  <si>
    <t>200833833</t>
  </si>
  <si>
    <t>304874476</t>
  </si>
  <si>
    <t>304909478</t>
  </si>
  <si>
    <t>201589463</t>
  </si>
  <si>
    <t>Avtotransport ONIX</t>
  </si>
  <si>
    <t>Avtotransport DAMAS</t>
  </si>
  <si>
    <t>Avtotransport BYD (Champion, Chazor)</t>
  </si>
  <si>
    <t>Tadbirlar otkazish</t>
  </si>
  <si>
    <t>Tadbirlar otkazish MAGATE</t>
  </si>
  <si>
    <t>Veb sayt</t>
  </si>
  <si>
    <t>Aeroport kutib olish xizmati</t>
  </si>
  <si>
    <t>noturar bino ijarasi</t>
  </si>
  <si>
    <t xml:space="preserve">avtotransport ta'mirlash xizmati </t>
  </si>
  <si>
    <t>metrologiya xizmati</t>
  </si>
  <si>
    <t>kiberxavfsizlik xulosa xizmati</t>
  </si>
  <si>
    <t>ERI Kalit sotib olish uchun tolov</t>
  </si>
  <si>
    <t>xizmat</t>
  </si>
  <si>
    <t>dona</t>
  </si>
  <si>
    <t>273 900 000                    396 600 000</t>
  </si>
  <si>
    <t xml:space="preserve">2025 yil 4 chorak </t>
  </si>
  <si>
    <t>3-чорак</t>
  </si>
  <si>
    <t>4-чорак хаммаси</t>
  </si>
  <si>
    <t>4-чорак</t>
  </si>
  <si>
    <t>byudjet</t>
  </si>
  <si>
    <t>xarid.uz</t>
  </si>
  <si>
    <t>Pochta xizmati</t>
  </si>
  <si>
    <t>XSh-MQM-048/2025 shart.2-qo?sh.kelish</t>
  </si>
  <si>
    <t>Электрон хукумат лойихаларини бошыариш маркази</t>
  </si>
  <si>
    <t>Xizmat</t>
  </si>
  <si>
    <t>byudjetdan tashqari</t>
  </si>
  <si>
    <t>251190860164471</t>
  </si>
  <si>
    <t>251191170160885</t>
  </si>
  <si>
    <t>251190860164487</t>
  </si>
  <si>
    <t>Услуга по сотовой (мобильной) связи</t>
  </si>
  <si>
    <t>251191100128249</t>
  </si>
  <si>
    <t>доп.сог.№1 к дог.№191865389</t>
  </si>
  <si>
    <t>BOLALAR KONTENTINI RIVOJLANTIRISH MARKAZI</t>
  </si>
  <si>
    <t>251191180215822</t>
  </si>
  <si>
    <t>Услуга по оцифровке кино-видеопленочной продукции</t>
  </si>
  <si>
    <t>25/1</t>
  </si>
  <si>
    <t>Услуга по передаче электроэнергии</t>
  </si>
  <si>
    <t>251191180161862</t>
  </si>
  <si>
    <t>сог.доп.сог.№1 к дог.№ Я/Э-01/0931</t>
  </si>
  <si>
    <t>691-B</t>
  </si>
  <si>
    <t>251190860135564</t>
  </si>
  <si>
    <t>Предоставление консультативных услуг или экспертного заключения по вопросам информационных технологий, связанных с системами информационных технологий и программным обеспечением</t>
  </si>
  <si>
    <t>OOO MIG OIL METAN</t>
  </si>
  <si>
    <t>kub metr</t>
  </si>
  <si>
    <t>251190420150698</t>
  </si>
  <si>
    <t>Газ сжатый</t>
  </si>
  <si>
    <t>251190420150268</t>
  </si>
  <si>
    <t>А-10/016-25</t>
  </si>
  <si>
    <t>Наманган Истиклол боги МЧЖ</t>
  </si>
  <si>
    <t>XORAZM YOQILG`I SAVDO mas?uliyati cheklangan jamiyati</t>
  </si>
  <si>
    <t>251190420150570</t>
  </si>
  <si>
    <t>251190420150749</t>
  </si>
  <si>
    <t>BUXORO METAL SAVDO BARAKA XUSUSIY KORXONA</t>
  </si>
  <si>
    <t>251190420150742</t>
  </si>
  <si>
    <t>JALILBEK PLYUS МЧЖ</t>
  </si>
  <si>
    <t>ATLANTIS OYL TERMEZ Х/К</t>
  </si>
  <si>
    <t>251190420150158</t>
  </si>
  <si>
    <t>2024/25</t>
  </si>
  <si>
    <t>GO`ZAL TABIATI SAXOVATI XK</t>
  </si>
  <si>
    <t>251190420150652</t>
  </si>
  <si>
    <t>ОООДавр Оша</t>
  </si>
  <si>
    <t>251190420150202</t>
  </si>
  <si>
    <t>Олтинкул хамкор ривож МЧЖ</t>
  </si>
  <si>
    <t>251190420150546</t>
  </si>
  <si>
    <t>2025/1-28</t>
  </si>
  <si>
    <t>ООО TAXIATOSH NEFT BAZASI</t>
  </si>
  <si>
    <t>tonna</t>
  </si>
  <si>
    <t>846</t>
  </si>
  <si>
    <t>251190420150730</t>
  </si>
  <si>
    <t>Benzin</t>
  </si>
  <si>
    <t>INSON Aksiyadorlik jamiyati</t>
  </si>
  <si>
    <t>0281/1323/25/000120</t>
  </si>
  <si>
    <t>251190370122215</t>
  </si>
  <si>
    <t>Услуга обязательного страхования гражданской ответственности работодателя (ОСГОР)</t>
  </si>
  <si>
    <t>4-chorak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</si>
</sst>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indexed="8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2" applyFill="1" applyBorder="1" applyAlignment="1">
      <alignment horizontal="center" vertical="center"/>
    </xf>
    <xf numFmtId="49" fontId="5" fillId="0" borderId="4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2" fillId="0" borderId="1" xfId="0" applyNumberFormat="1" applyFont="1" applyBorder="1" applyAlignment="1">
      <alignment vertical="center"/>
    </xf>
    <xf numFmtId="49" fontId="12" fillId="2" borderId="1" xfId="0" applyNumberFormat="1" applyFont="1" applyFill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166" fontId="7" fillId="0" borderId="0" xfId="0" applyNumberFormat="1" applyFont="1"/>
    <xf numFmtId="166" fontId="4" fillId="0" borderId="1" xfId="0" applyNumberFormat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vertical="center"/>
    </xf>
    <xf numFmtId="166" fontId="10" fillId="0" borderId="1" xfId="1" applyNumberFormat="1" applyFont="1" applyFill="1" applyBorder="1" applyAlignment="1" applyProtection="1">
      <alignment horizontal="right" vertical="center"/>
    </xf>
    <xf numFmtId="166" fontId="10" fillId="0" borderId="1" xfId="1" applyNumberFormat="1" applyFont="1" applyFill="1" applyBorder="1" applyAlignment="1" applyProtection="1">
      <alignment horizontal="left" vertical="center"/>
    </xf>
    <xf numFmtId="166" fontId="12" fillId="2" borderId="1" xfId="0" applyNumberFormat="1" applyFont="1" applyFill="1" applyBorder="1" applyAlignment="1">
      <alignment vertical="center"/>
    </xf>
    <xf numFmtId="166" fontId="6" fillId="0" borderId="4" xfId="0" applyNumberFormat="1" applyFont="1" applyBorder="1" applyAlignment="1">
      <alignment horizontal="center" vertical="center"/>
    </xf>
    <xf numFmtId="166" fontId="0" fillId="0" borderId="0" xfId="0" applyNumberForma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/>
    <xf numFmtId="49" fontId="1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1" fillId="2" borderId="1" xfId="2" applyFill="1" applyBorder="1" applyAlignment="1">
      <alignment horizontal="center" vertical="center"/>
    </xf>
    <xf numFmtId="43" fontId="12" fillId="2" borderId="1" xfId="1" applyFont="1" applyFill="1" applyBorder="1" applyAlignment="1">
      <alignment horizontal="center" vertical="center"/>
    </xf>
    <xf numFmtId="166" fontId="12" fillId="2" borderId="1" xfId="1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6" fontId="12" fillId="2" borderId="1" xfId="1" applyNumberFormat="1" applyFont="1" applyFill="1" applyBorder="1" applyAlignment="1">
      <alignment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7"/>
  <sheetViews>
    <sheetView tabSelected="1" zoomScale="90" zoomScaleNormal="90" workbookViewId="0">
      <pane ySplit="6" topLeftCell="A7" activePane="bottomLeft" state="frozen"/>
      <selection pane="bottomLeft" activeCell="A8" sqref="A8:XFD26"/>
    </sheetView>
  </sheetViews>
  <sheetFormatPr defaultRowHeight="15" x14ac:dyDescent="0.25"/>
  <cols>
    <col min="2" max="2" width="4.140625" bestFit="1" customWidth="1"/>
    <col min="3" max="3" width="15.7109375" bestFit="1" customWidth="1"/>
    <col min="4" max="4" width="42.85546875" customWidth="1"/>
    <col min="5" max="5" width="29.85546875" bestFit="1" customWidth="1"/>
    <col min="6" max="6" width="24.140625" customWidth="1"/>
    <col min="7" max="7" width="22.42578125" style="20" customWidth="1"/>
    <col min="8" max="8" width="20.28515625" style="43" customWidth="1"/>
    <col min="9" max="9" width="39.42578125" customWidth="1"/>
    <col min="10" max="10" width="17.5703125" bestFit="1" customWidth="1"/>
    <col min="11" max="12" width="13.7109375" customWidth="1"/>
    <col min="13" max="13" width="18" style="29" customWidth="1"/>
    <col min="14" max="14" width="17.85546875" style="29" customWidth="1"/>
  </cols>
  <sheetData>
    <row r="1" spans="2:14" x14ac:dyDescent="0.25">
      <c r="B1" s="4"/>
      <c r="C1" s="4"/>
      <c r="D1" s="4"/>
      <c r="E1" s="5"/>
      <c r="F1" s="4"/>
      <c r="G1" s="17"/>
      <c r="H1" s="41"/>
      <c r="I1" s="4"/>
      <c r="J1" s="4"/>
      <c r="K1" s="4"/>
      <c r="L1" s="34"/>
      <c r="M1" s="34"/>
      <c r="N1" s="21"/>
    </row>
    <row r="2" spans="2:14" x14ac:dyDescent="0.25">
      <c r="B2" s="36" t="s">
        <v>198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14" ht="20.25" customHeight="1" x14ac:dyDescent="0.25">
      <c r="B3" s="35" t="s">
        <v>43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2:14" ht="15" customHeight="1" x14ac:dyDescent="0.25">
      <c r="B4" s="35" t="s">
        <v>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2:14" x14ac:dyDescent="0.25">
      <c r="B5" s="37" t="s">
        <v>46</v>
      </c>
      <c r="C5" s="37" t="s">
        <v>45</v>
      </c>
      <c r="D5" s="38" t="s">
        <v>3</v>
      </c>
      <c r="E5" s="37" t="s">
        <v>4</v>
      </c>
      <c r="F5" s="37" t="s">
        <v>5</v>
      </c>
      <c r="G5" s="40" t="s">
        <v>20</v>
      </c>
      <c r="H5" s="40" t="s">
        <v>19</v>
      </c>
      <c r="I5" s="37" t="s">
        <v>6</v>
      </c>
      <c r="J5" s="37"/>
      <c r="K5" s="37" t="s">
        <v>7</v>
      </c>
      <c r="L5" s="37" t="s">
        <v>8</v>
      </c>
      <c r="M5" s="33" t="s">
        <v>9</v>
      </c>
      <c r="N5" s="33" t="s">
        <v>10</v>
      </c>
    </row>
    <row r="6" spans="2:14" ht="79.5" customHeight="1" x14ac:dyDescent="0.25">
      <c r="B6" s="37"/>
      <c r="C6" s="37"/>
      <c r="D6" s="39"/>
      <c r="E6" s="37"/>
      <c r="F6" s="37"/>
      <c r="G6" s="40"/>
      <c r="H6" s="40"/>
      <c r="I6" s="6" t="s">
        <v>11</v>
      </c>
      <c r="J6" s="6" t="s">
        <v>12</v>
      </c>
      <c r="K6" s="37"/>
      <c r="L6" s="37"/>
      <c r="M6" s="33"/>
      <c r="N6" s="33"/>
    </row>
    <row r="7" spans="2:14" ht="30.75" customHeight="1" x14ac:dyDescent="0.25">
      <c r="B7" s="30" t="s">
        <v>201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</row>
    <row r="8" spans="2:14" s="49" customFormat="1" x14ac:dyDescent="0.25">
      <c r="B8" s="44">
        <v>1</v>
      </c>
      <c r="C8" s="45" t="s">
        <v>257</v>
      </c>
      <c r="D8" s="46" t="s">
        <v>204</v>
      </c>
      <c r="E8" s="45" t="s">
        <v>202</v>
      </c>
      <c r="F8" s="45" t="s">
        <v>203</v>
      </c>
      <c r="G8" s="47" t="s">
        <v>209</v>
      </c>
      <c r="H8" s="47">
        <v>128</v>
      </c>
      <c r="I8" s="45" t="s">
        <v>126</v>
      </c>
      <c r="J8" s="45">
        <v>20083383</v>
      </c>
      <c r="K8" s="45" t="s">
        <v>207</v>
      </c>
      <c r="L8" s="45">
        <v>9850</v>
      </c>
      <c r="M8" s="48">
        <v>99850</v>
      </c>
      <c r="N8" s="48">
        <v>6845.7</v>
      </c>
    </row>
    <row r="9" spans="2:14" s="49" customFormat="1" ht="42.75" x14ac:dyDescent="0.25">
      <c r="B9" s="44">
        <v>2</v>
      </c>
      <c r="C9" s="45" t="s">
        <v>257</v>
      </c>
      <c r="D9" s="46" t="s">
        <v>92</v>
      </c>
      <c r="E9" s="45" t="s">
        <v>202</v>
      </c>
      <c r="F9" s="45" t="s">
        <v>203</v>
      </c>
      <c r="G9" s="47" t="s">
        <v>210</v>
      </c>
      <c r="H9" s="47" t="s">
        <v>205</v>
      </c>
      <c r="I9" s="45" t="s">
        <v>206</v>
      </c>
      <c r="J9" s="45">
        <v>207322159</v>
      </c>
      <c r="K9" s="45" t="s">
        <v>207</v>
      </c>
      <c r="L9" s="45">
        <v>1</v>
      </c>
      <c r="M9" s="48">
        <v>3783136</v>
      </c>
      <c r="N9" s="48">
        <v>3783.136</v>
      </c>
    </row>
    <row r="10" spans="2:14" s="49" customFormat="1" x14ac:dyDescent="0.25">
      <c r="B10" s="44">
        <v>3</v>
      </c>
      <c r="C10" s="45" t="s">
        <v>257</v>
      </c>
      <c r="D10" s="46" t="s">
        <v>204</v>
      </c>
      <c r="E10" s="45" t="s">
        <v>208</v>
      </c>
      <c r="F10" s="45" t="s">
        <v>203</v>
      </c>
      <c r="G10" s="47" t="s">
        <v>211</v>
      </c>
      <c r="H10" s="47">
        <v>129</v>
      </c>
      <c r="I10" s="45" t="s">
        <v>126</v>
      </c>
      <c r="J10" s="45">
        <v>20083383</v>
      </c>
      <c r="K10" s="45" t="s">
        <v>207</v>
      </c>
      <c r="L10" s="45">
        <v>1300</v>
      </c>
      <c r="M10" s="48">
        <v>99850</v>
      </c>
      <c r="N10" s="48">
        <v>12805</v>
      </c>
    </row>
    <row r="11" spans="2:14" s="49" customFormat="1" ht="28.5" x14ac:dyDescent="0.25">
      <c r="B11" s="44">
        <v>4</v>
      </c>
      <c r="C11" s="45" t="s">
        <v>257</v>
      </c>
      <c r="D11" s="46" t="s">
        <v>212</v>
      </c>
      <c r="E11" s="45" t="s">
        <v>208</v>
      </c>
      <c r="F11" s="45" t="s">
        <v>203</v>
      </c>
      <c r="G11" s="47" t="s">
        <v>213</v>
      </c>
      <c r="H11" s="47" t="s">
        <v>214</v>
      </c>
      <c r="I11" s="45" t="s">
        <v>67</v>
      </c>
      <c r="J11" s="45">
        <v>201838002</v>
      </c>
      <c r="K11" s="45" t="s">
        <v>207</v>
      </c>
      <c r="L11" s="45">
        <v>1</v>
      </c>
      <c r="M11" s="48">
        <v>6000000</v>
      </c>
      <c r="N11" s="48">
        <v>6000</v>
      </c>
    </row>
    <row r="12" spans="2:14" s="49" customFormat="1" ht="28.5" x14ac:dyDescent="0.25">
      <c r="B12" s="44">
        <v>5</v>
      </c>
      <c r="C12" s="45" t="s">
        <v>257</v>
      </c>
      <c r="D12" s="46" t="s">
        <v>217</v>
      </c>
      <c r="E12" s="45" t="s">
        <v>208</v>
      </c>
      <c r="F12" s="45" t="s">
        <v>203</v>
      </c>
      <c r="G12" s="47" t="s">
        <v>216</v>
      </c>
      <c r="H12" s="47" t="s">
        <v>218</v>
      </c>
      <c r="I12" s="45" t="s">
        <v>215</v>
      </c>
      <c r="J12" s="45">
        <v>207369186</v>
      </c>
      <c r="K12" s="45" t="s">
        <v>207</v>
      </c>
      <c r="L12" s="45">
        <v>1</v>
      </c>
      <c r="M12" s="48">
        <v>130000000</v>
      </c>
      <c r="N12" s="48">
        <v>130000</v>
      </c>
    </row>
    <row r="13" spans="2:14" s="49" customFormat="1" ht="28.5" x14ac:dyDescent="0.25">
      <c r="B13" s="44">
        <v>6</v>
      </c>
      <c r="C13" s="45" t="s">
        <v>257</v>
      </c>
      <c r="D13" s="46" t="s">
        <v>219</v>
      </c>
      <c r="E13" s="45" t="s">
        <v>208</v>
      </c>
      <c r="F13" s="45" t="s">
        <v>203</v>
      </c>
      <c r="G13" s="47" t="s">
        <v>220</v>
      </c>
      <c r="H13" s="47" t="s">
        <v>221</v>
      </c>
      <c r="I13" s="45" t="s">
        <v>129</v>
      </c>
      <c r="J13" s="45">
        <v>310243547</v>
      </c>
      <c r="K13" s="45" t="s">
        <v>207</v>
      </c>
      <c r="L13" s="45">
        <v>25000</v>
      </c>
      <c r="M13" s="48">
        <v>1000</v>
      </c>
      <c r="N13" s="48">
        <v>25000</v>
      </c>
    </row>
    <row r="14" spans="2:14" s="49" customFormat="1" ht="85.5" x14ac:dyDescent="0.25">
      <c r="B14" s="44">
        <v>7</v>
      </c>
      <c r="C14" s="45" t="s">
        <v>257</v>
      </c>
      <c r="D14" s="46" t="s">
        <v>224</v>
      </c>
      <c r="E14" s="45" t="s">
        <v>208</v>
      </c>
      <c r="F14" s="45" t="s">
        <v>203</v>
      </c>
      <c r="G14" s="47" t="s">
        <v>223</v>
      </c>
      <c r="H14" s="47" t="s">
        <v>222</v>
      </c>
      <c r="I14" s="45" t="s">
        <v>81</v>
      </c>
      <c r="J14" s="45">
        <v>305907639</v>
      </c>
      <c r="K14" s="45" t="s">
        <v>207</v>
      </c>
      <c r="L14" s="45">
        <v>1</v>
      </c>
      <c r="M14" s="48">
        <v>205202220</v>
      </c>
      <c r="N14" s="48">
        <v>205202.2</v>
      </c>
    </row>
    <row r="15" spans="2:14" s="49" customFormat="1" x14ac:dyDescent="0.25">
      <c r="B15" s="44">
        <v>8</v>
      </c>
      <c r="C15" s="45" t="s">
        <v>257</v>
      </c>
      <c r="D15" s="46" t="s">
        <v>228</v>
      </c>
      <c r="E15" s="45" t="s">
        <v>208</v>
      </c>
      <c r="F15" s="45" t="s">
        <v>203</v>
      </c>
      <c r="G15" s="47" t="s">
        <v>227</v>
      </c>
      <c r="H15" s="47">
        <v>90</v>
      </c>
      <c r="I15" s="45" t="s">
        <v>225</v>
      </c>
      <c r="J15" s="45">
        <v>302693704</v>
      </c>
      <c r="K15" s="45" t="s">
        <v>226</v>
      </c>
      <c r="L15" s="45">
        <v>400</v>
      </c>
      <c r="M15" s="48">
        <v>5200</v>
      </c>
      <c r="N15" s="48">
        <v>2080</v>
      </c>
    </row>
    <row r="16" spans="2:14" s="49" customFormat="1" x14ac:dyDescent="0.25">
      <c r="B16" s="44">
        <v>9</v>
      </c>
      <c r="C16" s="45" t="s">
        <v>257</v>
      </c>
      <c r="D16" s="46" t="s">
        <v>228</v>
      </c>
      <c r="E16" s="45" t="s">
        <v>208</v>
      </c>
      <c r="F16" s="45" t="s">
        <v>203</v>
      </c>
      <c r="G16" s="47" t="s">
        <v>229</v>
      </c>
      <c r="H16" s="47" t="s">
        <v>230</v>
      </c>
      <c r="I16" s="45" t="s">
        <v>231</v>
      </c>
      <c r="J16" s="45">
        <v>304831940</v>
      </c>
      <c r="K16" s="45" t="s">
        <v>226</v>
      </c>
      <c r="L16" s="45">
        <v>400</v>
      </c>
      <c r="M16" s="48">
        <v>5200</v>
      </c>
      <c r="N16" s="48">
        <v>2080</v>
      </c>
    </row>
    <row r="17" spans="2:14" s="49" customFormat="1" ht="28.5" x14ac:dyDescent="0.25">
      <c r="B17" s="44">
        <v>10</v>
      </c>
      <c r="C17" s="45" t="s">
        <v>257</v>
      </c>
      <c r="D17" s="46" t="s">
        <v>228</v>
      </c>
      <c r="E17" s="45" t="s">
        <v>208</v>
      </c>
      <c r="F17" s="45" t="s">
        <v>203</v>
      </c>
      <c r="G17" s="47" t="s">
        <v>233</v>
      </c>
      <c r="H17" s="47">
        <v>40</v>
      </c>
      <c r="I17" s="45" t="s">
        <v>232</v>
      </c>
      <c r="J17" s="45">
        <v>205696312</v>
      </c>
      <c r="K17" s="45" t="s">
        <v>226</v>
      </c>
      <c r="L17" s="45">
        <v>400</v>
      </c>
      <c r="M17" s="48">
        <v>5200</v>
      </c>
      <c r="N17" s="48">
        <v>2080</v>
      </c>
    </row>
    <row r="18" spans="2:14" s="49" customFormat="1" ht="28.5" x14ac:dyDescent="0.25">
      <c r="B18" s="44">
        <v>11</v>
      </c>
      <c r="C18" s="45" t="s">
        <v>257</v>
      </c>
      <c r="D18" s="46" t="s">
        <v>228</v>
      </c>
      <c r="E18" s="45" t="s">
        <v>208</v>
      </c>
      <c r="F18" s="45" t="s">
        <v>203</v>
      </c>
      <c r="G18" s="47" t="s">
        <v>234</v>
      </c>
      <c r="H18" s="47">
        <v>96</v>
      </c>
      <c r="I18" s="45" t="s">
        <v>235</v>
      </c>
      <c r="J18" s="45">
        <v>305931903</v>
      </c>
      <c r="K18" s="45" t="s">
        <v>226</v>
      </c>
      <c r="L18" s="45">
        <v>400</v>
      </c>
      <c r="M18" s="48">
        <v>5200</v>
      </c>
      <c r="N18" s="48">
        <v>2080</v>
      </c>
    </row>
    <row r="19" spans="2:14" s="49" customFormat="1" ht="28.5" x14ac:dyDescent="0.25">
      <c r="B19" s="44">
        <v>12</v>
      </c>
      <c r="C19" s="45" t="s">
        <v>257</v>
      </c>
      <c r="D19" s="46" t="s">
        <v>228</v>
      </c>
      <c r="E19" s="45" t="s">
        <v>208</v>
      </c>
      <c r="F19" s="45" t="s">
        <v>203</v>
      </c>
      <c r="G19" s="47" t="s">
        <v>236</v>
      </c>
      <c r="H19" s="47">
        <v>12.202500000000001</v>
      </c>
      <c r="I19" s="45" t="s">
        <v>235</v>
      </c>
      <c r="J19" s="45">
        <v>305931903</v>
      </c>
      <c r="K19" s="45" t="s">
        <v>226</v>
      </c>
      <c r="L19" s="45">
        <v>400</v>
      </c>
      <c r="M19" s="48">
        <v>5200</v>
      </c>
      <c r="N19" s="48">
        <v>2080</v>
      </c>
    </row>
    <row r="20" spans="2:14" s="49" customFormat="1" x14ac:dyDescent="0.25">
      <c r="B20" s="44">
        <v>13</v>
      </c>
      <c r="C20" s="45" t="s">
        <v>257</v>
      </c>
      <c r="D20" s="46" t="s">
        <v>228</v>
      </c>
      <c r="E20" s="45" t="s">
        <v>208</v>
      </c>
      <c r="F20" s="45" t="s">
        <v>203</v>
      </c>
      <c r="G20" s="47" t="s">
        <v>234</v>
      </c>
      <c r="H20" s="47">
        <v>96</v>
      </c>
      <c r="I20" s="45" t="s">
        <v>237</v>
      </c>
      <c r="J20" s="45">
        <v>302368283</v>
      </c>
      <c r="K20" s="45" t="s">
        <v>226</v>
      </c>
      <c r="L20" s="45">
        <v>400</v>
      </c>
      <c r="M20" s="48">
        <v>4700</v>
      </c>
      <c r="N20" s="48">
        <v>1880</v>
      </c>
    </row>
    <row r="21" spans="2:14" s="49" customFormat="1" x14ac:dyDescent="0.25">
      <c r="B21" s="44">
        <v>14</v>
      </c>
      <c r="C21" s="45" t="s">
        <v>257</v>
      </c>
      <c r="D21" s="46" t="s">
        <v>228</v>
      </c>
      <c r="E21" s="45" t="s">
        <v>208</v>
      </c>
      <c r="F21" s="45" t="s">
        <v>203</v>
      </c>
      <c r="G21" s="47" t="s">
        <v>239</v>
      </c>
      <c r="H21" s="47" t="s">
        <v>240</v>
      </c>
      <c r="I21" s="45" t="s">
        <v>238</v>
      </c>
      <c r="J21" s="45">
        <v>301134393</v>
      </c>
      <c r="K21" s="45" t="s">
        <v>226</v>
      </c>
      <c r="L21" s="45">
        <v>400</v>
      </c>
      <c r="M21" s="48">
        <v>5000</v>
      </c>
      <c r="N21" s="48">
        <v>2000</v>
      </c>
    </row>
    <row r="22" spans="2:14" s="49" customFormat="1" x14ac:dyDescent="0.25">
      <c r="B22" s="44">
        <v>15</v>
      </c>
      <c r="C22" s="45" t="s">
        <v>257</v>
      </c>
      <c r="D22" s="46" t="s">
        <v>228</v>
      </c>
      <c r="E22" s="45" t="s">
        <v>208</v>
      </c>
      <c r="F22" s="45" t="s">
        <v>203</v>
      </c>
      <c r="G22" s="47" t="s">
        <v>242</v>
      </c>
      <c r="H22" s="47">
        <v>43</v>
      </c>
      <c r="I22" s="45" t="s">
        <v>241</v>
      </c>
      <c r="J22" s="45">
        <v>301121229</v>
      </c>
      <c r="K22" s="45" t="s">
        <v>226</v>
      </c>
      <c r="L22" s="45">
        <v>400</v>
      </c>
      <c r="M22" s="48">
        <v>5000</v>
      </c>
      <c r="N22" s="48">
        <v>2000</v>
      </c>
    </row>
    <row r="23" spans="2:14" s="49" customFormat="1" x14ac:dyDescent="0.25">
      <c r="B23" s="44">
        <v>16</v>
      </c>
      <c r="C23" s="45" t="s">
        <v>257</v>
      </c>
      <c r="D23" s="46" t="s">
        <v>228</v>
      </c>
      <c r="E23" s="45" t="s">
        <v>208</v>
      </c>
      <c r="F23" s="45" t="s">
        <v>203</v>
      </c>
      <c r="G23" s="47" t="s">
        <v>244</v>
      </c>
      <c r="H23" s="47">
        <v>48</v>
      </c>
      <c r="I23" s="45" t="s">
        <v>243</v>
      </c>
      <c r="J23" s="45">
        <v>204526088</v>
      </c>
      <c r="K23" s="45" t="s">
        <v>226</v>
      </c>
      <c r="L23" s="45">
        <v>400</v>
      </c>
      <c r="M23" s="48">
        <v>5000</v>
      </c>
      <c r="N23" s="48">
        <v>2000</v>
      </c>
    </row>
    <row r="24" spans="2:14" s="49" customFormat="1" x14ac:dyDescent="0.25">
      <c r="B24" s="44">
        <v>17</v>
      </c>
      <c r="C24" s="45" t="s">
        <v>257</v>
      </c>
      <c r="D24" s="46" t="s">
        <v>228</v>
      </c>
      <c r="E24" s="45" t="s">
        <v>208</v>
      </c>
      <c r="F24" s="45" t="s">
        <v>203</v>
      </c>
      <c r="G24" s="47" t="s">
        <v>246</v>
      </c>
      <c r="H24" s="47" t="s">
        <v>247</v>
      </c>
      <c r="I24" s="45" t="s">
        <v>245</v>
      </c>
      <c r="J24" s="45">
        <v>305026857</v>
      </c>
      <c r="K24" s="45" t="s">
        <v>226</v>
      </c>
      <c r="L24" s="45">
        <v>400</v>
      </c>
      <c r="M24" s="48">
        <v>5200</v>
      </c>
      <c r="N24" s="48">
        <v>2080</v>
      </c>
    </row>
    <row r="25" spans="2:14" s="49" customFormat="1" x14ac:dyDescent="0.25">
      <c r="B25" s="44">
        <v>18</v>
      </c>
      <c r="C25" s="45" t="s">
        <v>257</v>
      </c>
      <c r="D25" s="46" t="s">
        <v>252</v>
      </c>
      <c r="E25" s="45" t="s">
        <v>208</v>
      </c>
      <c r="F25" s="45" t="s">
        <v>203</v>
      </c>
      <c r="G25" s="47" t="s">
        <v>251</v>
      </c>
      <c r="H25" s="47" t="s">
        <v>250</v>
      </c>
      <c r="I25" s="45" t="s">
        <v>248</v>
      </c>
      <c r="J25" s="45">
        <v>204592009</v>
      </c>
      <c r="K25" s="45" t="s">
        <v>249</v>
      </c>
      <c r="L25" s="45">
        <v>0.23</v>
      </c>
      <c r="M25" s="48">
        <v>14517102</v>
      </c>
      <c r="N25" s="48">
        <v>3338.9</v>
      </c>
    </row>
    <row r="26" spans="2:14" s="49" customFormat="1" ht="42.75" x14ac:dyDescent="0.25">
      <c r="B26" s="44">
        <v>19</v>
      </c>
      <c r="C26" s="45" t="s">
        <v>257</v>
      </c>
      <c r="D26" s="46" t="s">
        <v>256</v>
      </c>
      <c r="E26" s="45" t="s">
        <v>208</v>
      </c>
      <c r="F26" s="45" t="s">
        <v>203</v>
      </c>
      <c r="G26" s="47" t="s">
        <v>255</v>
      </c>
      <c r="H26" s="47" t="s">
        <v>254</v>
      </c>
      <c r="I26" s="45" t="s">
        <v>253</v>
      </c>
      <c r="J26" s="45">
        <v>207078596</v>
      </c>
      <c r="K26" s="45" t="s">
        <v>207</v>
      </c>
      <c r="L26" s="45">
        <v>1</v>
      </c>
      <c r="M26" s="48">
        <v>2500000</v>
      </c>
      <c r="N26" s="48">
        <v>2500</v>
      </c>
    </row>
    <row r="27" spans="2:14" s="49" customFormat="1" ht="79.5" customHeight="1" x14ac:dyDescent="0.25">
      <c r="B27" s="50" t="s">
        <v>200</v>
      </c>
      <c r="C27" s="51"/>
      <c r="D27" s="51"/>
      <c r="E27" s="51"/>
      <c r="F27" s="51"/>
      <c r="G27" s="51"/>
      <c r="H27" s="51"/>
      <c r="I27" s="51"/>
      <c r="J27" s="51"/>
      <c r="K27" s="52"/>
      <c r="L27" s="53"/>
      <c r="M27" s="54"/>
      <c r="N27" s="54">
        <f>SUM(N8:N26)</f>
        <v>415834.93600000005</v>
      </c>
    </row>
    <row r="28" spans="2:14" s="49" customFormat="1" ht="79.5" customHeight="1" x14ac:dyDescent="0.25">
      <c r="B28" s="50" t="s">
        <v>199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5"/>
    </row>
    <row r="29" spans="2:14" s="49" customFormat="1" ht="30" x14ac:dyDescent="0.25">
      <c r="B29" s="44">
        <v>1</v>
      </c>
      <c r="C29" s="45" t="s">
        <v>123</v>
      </c>
      <c r="D29" s="56" t="s">
        <v>158</v>
      </c>
      <c r="E29" s="56" t="s">
        <v>124</v>
      </c>
      <c r="F29" s="57" t="s">
        <v>15</v>
      </c>
      <c r="G29" s="19">
        <v>251100864208475</v>
      </c>
      <c r="H29" s="56" t="s">
        <v>125</v>
      </c>
      <c r="I29" s="56" t="s">
        <v>126</v>
      </c>
      <c r="J29" s="56" t="s">
        <v>127</v>
      </c>
      <c r="K29" s="15" t="s">
        <v>196</v>
      </c>
      <c r="L29" s="58">
        <v>240</v>
      </c>
      <c r="M29" s="59">
        <v>8400</v>
      </c>
      <c r="N29" s="59">
        <v>2016</v>
      </c>
    </row>
    <row r="30" spans="2:14" s="49" customFormat="1" ht="30" x14ac:dyDescent="0.25">
      <c r="B30" s="44">
        <v>2</v>
      </c>
      <c r="C30" s="45" t="s">
        <v>123</v>
      </c>
      <c r="D30" s="56" t="s">
        <v>159</v>
      </c>
      <c r="E30" s="56" t="s">
        <v>124</v>
      </c>
      <c r="F30" s="57" t="s">
        <v>15</v>
      </c>
      <c r="G30" s="19">
        <v>251191200024186</v>
      </c>
      <c r="H30" s="56" t="s">
        <v>128</v>
      </c>
      <c r="I30" s="56" t="s">
        <v>129</v>
      </c>
      <c r="J30" s="56" t="s">
        <v>130</v>
      </c>
      <c r="K30" s="60" t="s">
        <v>131</v>
      </c>
      <c r="L30" s="58">
        <v>36000</v>
      </c>
      <c r="M30" s="59">
        <v>1000</v>
      </c>
      <c r="N30" s="59">
        <v>36000</v>
      </c>
    </row>
    <row r="31" spans="2:14" s="49" customFormat="1" ht="30" x14ac:dyDescent="0.25">
      <c r="B31" s="44">
        <v>3</v>
      </c>
      <c r="C31" s="45" t="s">
        <v>123</v>
      </c>
      <c r="D31" s="61" t="s">
        <v>186</v>
      </c>
      <c r="E31" s="56" t="s">
        <v>132</v>
      </c>
      <c r="F31" s="57" t="s">
        <v>15</v>
      </c>
      <c r="G31" s="19">
        <v>251190480090628</v>
      </c>
      <c r="H31" s="19" t="s">
        <v>164</v>
      </c>
      <c r="I31" s="14" t="s">
        <v>161</v>
      </c>
      <c r="J31" s="13" t="s">
        <v>177</v>
      </c>
      <c r="K31" s="60" t="s">
        <v>195</v>
      </c>
      <c r="L31" s="58">
        <v>4</v>
      </c>
      <c r="M31" s="59">
        <v>5460000</v>
      </c>
      <c r="N31" s="27">
        <v>16380</v>
      </c>
    </row>
    <row r="32" spans="2:14" s="49" customFormat="1" ht="30" x14ac:dyDescent="0.25">
      <c r="B32" s="44">
        <v>4</v>
      </c>
      <c r="C32" s="45" t="s">
        <v>123</v>
      </c>
      <c r="D32" s="61" t="s">
        <v>185</v>
      </c>
      <c r="E32" s="56" t="s">
        <v>132</v>
      </c>
      <c r="F32" s="57" t="s">
        <v>15</v>
      </c>
      <c r="G32" s="19">
        <v>251190980086227</v>
      </c>
      <c r="H32" s="19" t="s">
        <v>134</v>
      </c>
      <c r="I32" s="14" t="s">
        <v>162</v>
      </c>
      <c r="J32" s="13" t="s">
        <v>135</v>
      </c>
      <c r="K32" s="60" t="s">
        <v>196</v>
      </c>
      <c r="L32" s="58">
        <v>2</v>
      </c>
      <c r="M32" s="62" t="s">
        <v>197</v>
      </c>
      <c r="N32" s="27">
        <v>670500</v>
      </c>
    </row>
    <row r="33" spans="2:14" s="49" customFormat="1" ht="30" x14ac:dyDescent="0.25">
      <c r="B33" s="44">
        <v>5</v>
      </c>
      <c r="C33" s="45" t="s">
        <v>123</v>
      </c>
      <c r="D33" s="61" t="s">
        <v>183</v>
      </c>
      <c r="E33" s="56" t="s">
        <v>132</v>
      </c>
      <c r="F33" s="57" t="s">
        <v>15</v>
      </c>
      <c r="G33" s="19">
        <v>251190980081998</v>
      </c>
      <c r="H33" s="19" t="s">
        <v>165</v>
      </c>
      <c r="I33" s="14" t="s">
        <v>137</v>
      </c>
      <c r="J33" s="13" t="s">
        <v>138</v>
      </c>
      <c r="K33" s="60" t="s">
        <v>196</v>
      </c>
      <c r="L33" s="58">
        <v>1</v>
      </c>
      <c r="M33" s="59">
        <v>206640000</v>
      </c>
      <c r="N33" s="27">
        <v>206640</v>
      </c>
    </row>
    <row r="34" spans="2:14" s="49" customFormat="1" ht="30" x14ac:dyDescent="0.25">
      <c r="B34" s="44">
        <v>6</v>
      </c>
      <c r="C34" s="45" t="s">
        <v>123</v>
      </c>
      <c r="D34" s="61" t="s">
        <v>184</v>
      </c>
      <c r="E34" s="56" t="s">
        <v>132</v>
      </c>
      <c r="F34" s="57" t="s">
        <v>15</v>
      </c>
      <c r="G34" s="19">
        <v>251190980082107</v>
      </c>
      <c r="H34" s="19" t="s">
        <v>136</v>
      </c>
      <c r="I34" s="14" t="s">
        <v>137</v>
      </c>
      <c r="J34" s="13" t="s">
        <v>138</v>
      </c>
      <c r="K34" s="60" t="s">
        <v>196</v>
      </c>
      <c r="L34" s="58">
        <v>1</v>
      </c>
      <c r="M34" s="59">
        <v>96932000</v>
      </c>
      <c r="N34" s="27">
        <v>96932</v>
      </c>
    </row>
    <row r="35" spans="2:14" s="49" customFormat="1" ht="30" x14ac:dyDescent="0.25">
      <c r="B35" s="44">
        <v>7</v>
      </c>
      <c r="C35" s="45" t="s">
        <v>123</v>
      </c>
      <c r="D35" s="61" t="s">
        <v>183</v>
      </c>
      <c r="E35" s="56" t="s">
        <v>132</v>
      </c>
      <c r="F35" s="57" t="s">
        <v>15</v>
      </c>
      <c r="G35" s="19">
        <v>251190980081975</v>
      </c>
      <c r="H35" s="19" t="s">
        <v>166</v>
      </c>
      <c r="I35" s="14" t="s">
        <v>137</v>
      </c>
      <c r="J35" s="13" t="s">
        <v>138</v>
      </c>
      <c r="K35" s="60" t="s">
        <v>196</v>
      </c>
      <c r="L35" s="58">
        <v>1</v>
      </c>
      <c r="M35" s="59">
        <v>206640000</v>
      </c>
      <c r="N35" s="27">
        <v>206640</v>
      </c>
    </row>
    <row r="36" spans="2:14" s="49" customFormat="1" ht="30" x14ac:dyDescent="0.25">
      <c r="B36" s="44">
        <v>8</v>
      </c>
      <c r="C36" s="45" t="s">
        <v>123</v>
      </c>
      <c r="D36" s="61" t="s">
        <v>184</v>
      </c>
      <c r="E36" s="56" t="s">
        <v>132</v>
      </c>
      <c r="F36" s="57" t="s">
        <v>15</v>
      </c>
      <c r="G36" s="19">
        <v>251190980082279</v>
      </c>
      <c r="H36" s="19" t="s">
        <v>167</v>
      </c>
      <c r="I36" s="14" t="s">
        <v>137</v>
      </c>
      <c r="J36" s="13" t="s">
        <v>138</v>
      </c>
      <c r="K36" s="60" t="s">
        <v>196</v>
      </c>
      <c r="L36" s="58">
        <v>1</v>
      </c>
      <c r="M36" s="59">
        <v>96932000</v>
      </c>
      <c r="N36" s="27">
        <v>96932</v>
      </c>
    </row>
    <row r="37" spans="2:14" s="49" customFormat="1" ht="30" x14ac:dyDescent="0.25">
      <c r="B37" s="44">
        <v>9</v>
      </c>
      <c r="C37" s="45" t="s">
        <v>123</v>
      </c>
      <c r="D37" s="61" t="s">
        <v>184</v>
      </c>
      <c r="E37" s="56" t="s">
        <v>132</v>
      </c>
      <c r="F37" s="57" t="s">
        <v>15</v>
      </c>
      <c r="G37" s="19">
        <v>251190980082061</v>
      </c>
      <c r="H37" s="19" t="s">
        <v>168</v>
      </c>
      <c r="I37" s="14" t="s">
        <v>137</v>
      </c>
      <c r="J37" s="13" t="s">
        <v>138</v>
      </c>
      <c r="K37" s="60" t="s">
        <v>196</v>
      </c>
      <c r="L37" s="58">
        <v>1</v>
      </c>
      <c r="M37" s="59">
        <v>96932000</v>
      </c>
      <c r="N37" s="27">
        <v>96932</v>
      </c>
    </row>
    <row r="38" spans="2:14" s="49" customFormat="1" ht="30" x14ac:dyDescent="0.25">
      <c r="B38" s="44">
        <v>10</v>
      </c>
      <c r="C38" s="45" t="s">
        <v>123</v>
      </c>
      <c r="D38" s="61" t="s">
        <v>184</v>
      </c>
      <c r="E38" s="56" t="s">
        <v>132</v>
      </c>
      <c r="F38" s="57" t="s">
        <v>15</v>
      </c>
      <c r="G38" s="19">
        <v>251190980082264</v>
      </c>
      <c r="H38" s="19" t="s">
        <v>169</v>
      </c>
      <c r="I38" s="14" t="s">
        <v>137</v>
      </c>
      <c r="J38" s="13" t="s">
        <v>138</v>
      </c>
      <c r="K38" s="60" t="s">
        <v>196</v>
      </c>
      <c r="L38" s="58">
        <v>1</v>
      </c>
      <c r="M38" s="59">
        <v>96932000</v>
      </c>
      <c r="N38" s="27">
        <v>96932</v>
      </c>
    </row>
    <row r="39" spans="2:14" s="49" customFormat="1" ht="30" x14ac:dyDescent="0.25">
      <c r="B39" s="44">
        <v>11</v>
      </c>
      <c r="C39" s="45" t="s">
        <v>123</v>
      </c>
      <c r="D39" s="61" t="s">
        <v>184</v>
      </c>
      <c r="E39" s="56" t="s">
        <v>132</v>
      </c>
      <c r="F39" s="57" t="s">
        <v>15</v>
      </c>
      <c r="G39" s="19">
        <v>251190980082242</v>
      </c>
      <c r="H39" s="19" t="s">
        <v>170</v>
      </c>
      <c r="I39" s="14" t="s">
        <v>137</v>
      </c>
      <c r="J39" s="13" t="s">
        <v>138</v>
      </c>
      <c r="K39" s="60" t="s">
        <v>196</v>
      </c>
      <c r="L39" s="58">
        <v>1</v>
      </c>
      <c r="M39" s="59">
        <v>96932000</v>
      </c>
      <c r="N39" s="27">
        <v>96932</v>
      </c>
    </row>
    <row r="40" spans="2:14" s="49" customFormat="1" ht="30" x14ac:dyDescent="0.25">
      <c r="B40" s="44">
        <v>12</v>
      </c>
      <c r="C40" s="45" t="s">
        <v>123</v>
      </c>
      <c r="D40" s="61" t="s">
        <v>184</v>
      </c>
      <c r="E40" s="56" t="s">
        <v>132</v>
      </c>
      <c r="F40" s="57" t="s">
        <v>15</v>
      </c>
      <c r="G40" s="19">
        <v>251190980082020</v>
      </c>
      <c r="H40" s="19" t="s">
        <v>171</v>
      </c>
      <c r="I40" s="14" t="s">
        <v>137</v>
      </c>
      <c r="J40" s="13" t="s">
        <v>138</v>
      </c>
      <c r="K40" s="60" t="s">
        <v>196</v>
      </c>
      <c r="L40" s="58">
        <v>1</v>
      </c>
      <c r="M40" s="59">
        <v>96932000</v>
      </c>
      <c r="N40" s="27">
        <v>96932</v>
      </c>
    </row>
    <row r="41" spans="2:14" s="49" customFormat="1" ht="30" x14ac:dyDescent="0.25">
      <c r="B41" s="44">
        <v>13</v>
      </c>
      <c r="C41" s="45" t="s">
        <v>123</v>
      </c>
      <c r="D41" s="61" t="s">
        <v>184</v>
      </c>
      <c r="E41" s="56" t="s">
        <v>132</v>
      </c>
      <c r="F41" s="57" t="s">
        <v>15</v>
      </c>
      <c r="G41" s="19">
        <v>251190980082039</v>
      </c>
      <c r="H41" s="19" t="s">
        <v>172</v>
      </c>
      <c r="I41" s="14" t="s">
        <v>137</v>
      </c>
      <c r="J41" s="13" t="s">
        <v>138</v>
      </c>
      <c r="K41" s="60" t="s">
        <v>196</v>
      </c>
      <c r="L41" s="58">
        <v>1</v>
      </c>
      <c r="M41" s="59">
        <v>96932000</v>
      </c>
      <c r="N41" s="27">
        <v>96932</v>
      </c>
    </row>
    <row r="42" spans="2:14" s="49" customFormat="1" ht="30" x14ac:dyDescent="0.25">
      <c r="B42" s="44">
        <v>14</v>
      </c>
      <c r="C42" s="45" t="s">
        <v>123</v>
      </c>
      <c r="D42" s="61" t="s">
        <v>184</v>
      </c>
      <c r="E42" s="56" t="s">
        <v>132</v>
      </c>
      <c r="F42" s="57" t="s">
        <v>15</v>
      </c>
      <c r="G42" s="19">
        <v>251190980082128</v>
      </c>
      <c r="H42" s="19" t="s">
        <v>173</v>
      </c>
      <c r="I42" s="14" t="s">
        <v>137</v>
      </c>
      <c r="J42" s="13" t="s">
        <v>138</v>
      </c>
      <c r="K42" s="60" t="s">
        <v>196</v>
      </c>
      <c r="L42" s="58">
        <v>1</v>
      </c>
      <c r="M42" s="59">
        <v>96932000</v>
      </c>
      <c r="N42" s="27">
        <v>96932</v>
      </c>
    </row>
    <row r="43" spans="2:14" s="49" customFormat="1" ht="30" x14ac:dyDescent="0.25">
      <c r="B43" s="44">
        <v>15</v>
      </c>
      <c r="C43" s="45" t="s">
        <v>123</v>
      </c>
      <c r="D43" s="61" t="s">
        <v>184</v>
      </c>
      <c r="E43" s="56" t="s">
        <v>132</v>
      </c>
      <c r="F43" s="57" t="s">
        <v>15</v>
      </c>
      <c r="G43" s="19">
        <v>251190980082163</v>
      </c>
      <c r="H43" s="19" t="s">
        <v>174</v>
      </c>
      <c r="I43" s="14" t="s">
        <v>137</v>
      </c>
      <c r="J43" s="13" t="s">
        <v>138</v>
      </c>
      <c r="K43" s="60" t="s">
        <v>196</v>
      </c>
      <c r="L43" s="58">
        <v>1</v>
      </c>
      <c r="M43" s="59">
        <v>96932000</v>
      </c>
      <c r="N43" s="27">
        <v>96932</v>
      </c>
    </row>
    <row r="44" spans="2:14" s="49" customFormat="1" ht="30" x14ac:dyDescent="0.25">
      <c r="B44" s="44">
        <v>16</v>
      </c>
      <c r="C44" s="45" t="s">
        <v>123</v>
      </c>
      <c r="D44" s="61" t="s">
        <v>184</v>
      </c>
      <c r="E44" s="56" t="s">
        <v>132</v>
      </c>
      <c r="F44" s="57" t="s">
        <v>15</v>
      </c>
      <c r="G44" s="19">
        <v>251190980082221</v>
      </c>
      <c r="H44" s="19" t="s">
        <v>175</v>
      </c>
      <c r="I44" s="14" t="s">
        <v>137</v>
      </c>
      <c r="J44" s="13" t="s">
        <v>138</v>
      </c>
      <c r="K44" s="60" t="s">
        <v>196</v>
      </c>
      <c r="L44" s="58">
        <v>1</v>
      </c>
      <c r="M44" s="59">
        <v>96932000</v>
      </c>
      <c r="N44" s="27">
        <v>96932</v>
      </c>
    </row>
    <row r="45" spans="2:14" s="49" customFormat="1" ht="30" x14ac:dyDescent="0.25">
      <c r="B45" s="44">
        <v>17</v>
      </c>
      <c r="C45" s="45" t="s">
        <v>123</v>
      </c>
      <c r="D45" s="61" t="s">
        <v>187</v>
      </c>
      <c r="E45" s="56" t="s">
        <v>132</v>
      </c>
      <c r="F45" s="57" t="s">
        <v>15</v>
      </c>
      <c r="G45" s="19">
        <v>251190480081318</v>
      </c>
      <c r="H45" s="19" t="s">
        <v>176</v>
      </c>
      <c r="I45" s="14" t="s">
        <v>163</v>
      </c>
      <c r="J45" s="13" t="s">
        <v>178</v>
      </c>
      <c r="K45" s="60" t="s">
        <v>195</v>
      </c>
      <c r="L45" s="58">
        <v>1</v>
      </c>
      <c r="M45" s="59">
        <v>99720000</v>
      </c>
      <c r="N45" s="27">
        <v>99720</v>
      </c>
    </row>
    <row r="46" spans="2:14" s="49" customFormat="1" ht="60" x14ac:dyDescent="0.25">
      <c r="B46" s="44">
        <v>18</v>
      </c>
      <c r="C46" s="45" t="s">
        <v>123</v>
      </c>
      <c r="D46" s="61" t="s">
        <v>188</v>
      </c>
      <c r="E46" s="56" t="s">
        <v>132</v>
      </c>
      <c r="F46" s="57" t="s">
        <v>15</v>
      </c>
      <c r="G46" s="19">
        <v>251190860072201</v>
      </c>
      <c r="H46" s="19" t="s">
        <v>139</v>
      </c>
      <c r="I46" s="14" t="s">
        <v>33</v>
      </c>
      <c r="J46" s="13" t="s">
        <v>18</v>
      </c>
      <c r="K46" s="60" t="s">
        <v>195</v>
      </c>
      <c r="L46" s="58">
        <v>1</v>
      </c>
      <c r="M46" s="59">
        <v>31600000</v>
      </c>
      <c r="N46" s="27">
        <v>31600</v>
      </c>
    </row>
    <row r="47" spans="2:14" s="49" customFormat="1" ht="30" x14ac:dyDescent="0.25">
      <c r="B47" s="44">
        <v>19</v>
      </c>
      <c r="C47" s="45" t="s">
        <v>123</v>
      </c>
      <c r="D47" s="61" t="s">
        <v>189</v>
      </c>
      <c r="E47" s="56" t="s">
        <v>132</v>
      </c>
      <c r="F47" s="57" t="s">
        <v>15</v>
      </c>
      <c r="G47" s="19">
        <v>251190860061791</v>
      </c>
      <c r="H47" s="19" t="s">
        <v>140</v>
      </c>
      <c r="I47" s="14" t="s">
        <v>141</v>
      </c>
      <c r="J47" s="13" t="s">
        <v>142</v>
      </c>
      <c r="K47" s="60" t="s">
        <v>195</v>
      </c>
      <c r="L47" s="58">
        <v>10</v>
      </c>
      <c r="M47" s="59">
        <v>900000</v>
      </c>
      <c r="N47" s="27">
        <v>9000</v>
      </c>
    </row>
    <row r="48" spans="2:14" s="49" customFormat="1" ht="30" x14ac:dyDescent="0.25">
      <c r="B48" s="44">
        <v>20</v>
      </c>
      <c r="C48" s="45" t="s">
        <v>123</v>
      </c>
      <c r="D48" s="56" t="s">
        <v>190</v>
      </c>
      <c r="E48" s="56" t="s">
        <v>132</v>
      </c>
      <c r="F48" s="57" t="s">
        <v>15</v>
      </c>
      <c r="G48" s="19">
        <v>251190340028041</v>
      </c>
      <c r="H48" s="19" t="s">
        <v>143</v>
      </c>
      <c r="I48" s="14" t="s">
        <v>144</v>
      </c>
      <c r="J48" s="13" t="s">
        <v>145</v>
      </c>
      <c r="K48" s="60" t="s">
        <v>195</v>
      </c>
      <c r="L48" s="58">
        <v>1</v>
      </c>
      <c r="M48" s="59">
        <v>5524000</v>
      </c>
      <c r="N48" s="27">
        <v>5524</v>
      </c>
    </row>
    <row r="49" spans="2:14" s="49" customFormat="1" ht="45" x14ac:dyDescent="0.25">
      <c r="B49" s="44">
        <v>21</v>
      </c>
      <c r="C49" s="45" t="s">
        <v>123</v>
      </c>
      <c r="D49" s="61" t="s">
        <v>160</v>
      </c>
      <c r="E49" s="56" t="s">
        <v>132</v>
      </c>
      <c r="F49" s="57" t="s">
        <v>15</v>
      </c>
      <c r="G49" s="19">
        <v>251190860027453</v>
      </c>
      <c r="H49" s="19" t="s">
        <v>146</v>
      </c>
      <c r="I49" s="14" t="s">
        <v>147</v>
      </c>
      <c r="J49" s="13" t="s">
        <v>148</v>
      </c>
      <c r="K49" s="60" t="s">
        <v>195</v>
      </c>
      <c r="L49" s="58">
        <v>1</v>
      </c>
      <c r="M49" s="59">
        <v>1350000</v>
      </c>
      <c r="N49" s="27">
        <v>1350</v>
      </c>
    </row>
    <row r="50" spans="2:14" s="49" customFormat="1" ht="30" x14ac:dyDescent="0.25">
      <c r="B50" s="44">
        <v>22</v>
      </c>
      <c r="C50" s="45" t="s">
        <v>123</v>
      </c>
      <c r="D50" s="56" t="s">
        <v>158</v>
      </c>
      <c r="E50" s="56" t="s">
        <v>132</v>
      </c>
      <c r="F50" s="57" t="s">
        <v>15</v>
      </c>
      <c r="G50" s="19">
        <v>251190100023849</v>
      </c>
      <c r="H50" s="19" t="s">
        <v>149</v>
      </c>
      <c r="I50" s="14" t="s">
        <v>126</v>
      </c>
      <c r="J50" s="13" t="s">
        <v>179</v>
      </c>
      <c r="K50" s="60" t="s">
        <v>195</v>
      </c>
      <c r="L50" s="58">
        <v>2000</v>
      </c>
      <c r="M50" s="59">
        <v>9500</v>
      </c>
      <c r="N50" s="27">
        <v>19000</v>
      </c>
    </row>
    <row r="51" spans="2:14" s="49" customFormat="1" ht="30" x14ac:dyDescent="0.25">
      <c r="B51" s="44">
        <v>23</v>
      </c>
      <c r="C51" s="45" t="s">
        <v>123</v>
      </c>
      <c r="D51" s="61" t="s">
        <v>191</v>
      </c>
      <c r="E51" s="56" t="s">
        <v>132</v>
      </c>
      <c r="F51" s="57" t="s">
        <v>15</v>
      </c>
      <c r="G51" s="19">
        <v>251190450024605</v>
      </c>
      <c r="H51" s="19" t="s">
        <v>150</v>
      </c>
      <c r="I51" s="14" t="s">
        <v>151</v>
      </c>
      <c r="J51" s="13" t="s">
        <v>180</v>
      </c>
      <c r="K51" s="60" t="s">
        <v>195</v>
      </c>
      <c r="L51" s="58">
        <v>3</v>
      </c>
      <c r="M51" s="59">
        <v>3811666</v>
      </c>
      <c r="N51" s="27">
        <v>11434.7</v>
      </c>
    </row>
    <row r="52" spans="2:14" s="49" customFormat="1" ht="30" x14ac:dyDescent="0.25">
      <c r="B52" s="45">
        <v>24</v>
      </c>
      <c r="C52" s="45" t="s">
        <v>123</v>
      </c>
      <c r="D52" s="45" t="s">
        <v>192</v>
      </c>
      <c r="E52" s="56" t="s">
        <v>132</v>
      </c>
      <c r="F52" s="57" t="s">
        <v>15</v>
      </c>
      <c r="G52" s="19">
        <v>251190340022498</v>
      </c>
      <c r="H52" s="19" t="s">
        <v>152</v>
      </c>
      <c r="I52" s="14" t="s">
        <v>153</v>
      </c>
      <c r="J52" s="13" t="s">
        <v>181</v>
      </c>
      <c r="K52" s="60" t="s">
        <v>195</v>
      </c>
      <c r="L52" s="58">
        <v>3</v>
      </c>
      <c r="M52" s="59">
        <v>5418333</v>
      </c>
      <c r="N52" s="27">
        <v>16255</v>
      </c>
    </row>
    <row r="53" spans="2:14" s="49" customFormat="1" ht="30" x14ac:dyDescent="0.25">
      <c r="B53" s="44">
        <v>25</v>
      </c>
      <c r="C53" s="45" t="s">
        <v>123</v>
      </c>
      <c r="D53" s="60" t="s">
        <v>193</v>
      </c>
      <c r="E53" s="56" t="s">
        <v>132</v>
      </c>
      <c r="F53" s="57" t="s">
        <v>15</v>
      </c>
      <c r="G53" s="19">
        <v>251190100023606</v>
      </c>
      <c r="H53" s="19" t="s">
        <v>154</v>
      </c>
      <c r="I53" s="14" t="s">
        <v>81</v>
      </c>
      <c r="J53" s="13" t="s">
        <v>133</v>
      </c>
      <c r="K53" s="63" t="s">
        <v>196</v>
      </c>
      <c r="L53" s="58">
        <v>283</v>
      </c>
      <c r="M53" s="59">
        <v>197690</v>
      </c>
      <c r="N53" s="27">
        <v>55946.27</v>
      </c>
    </row>
    <row r="54" spans="2:14" s="49" customFormat="1" ht="30" x14ac:dyDescent="0.25">
      <c r="B54" s="44">
        <v>26</v>
      </c>
      <c r="C54" s="45" t="s">
        <v>123</v>
      </c>
      <c r="D54" s="60" t="s">
        <v>194</v>
      </c>
      <c r="E54" s="56" t="s">
        <v>132</v>
      </c>
      <c r="F54" s="57" t="s">
        <v>15</v>
      </c>
      <c r="G54" s="19">
        <v>251100864175547</v>
      </c>
      <c r="H54" s="19" t="s">
        <v>155</v>
      </c>
      <c r="I54" s="14" t="s">
        <v>156</v>
      </c>
      <c r="J54" s="13" t="s">
        <v>182</v>
      </c>
      <c r="K54" s="63" t="s">
        <v>196</v>
      </c>
      <c r="L54" s="58">
        <v>1</v>
      </c>
      <c r="M54" s="59">
        <v>5740000</v>
      </c>
      <c r="N54" s="27">
        <v>5740</v>
      </c>
    </row>
    <row r="55" spans="2:14" s="49" customFormat="1" ht="31.5" customHeight="1" x14ac:dyDescent="0.25">
      <c r="B55" s="50" t="s">
        <v>157</v>
      </c>
      <c r="C55" s="51"/>
      <c r="D55" s="51"/>
      <c r="E55" s="51"/>
      <c r="F55" s="51"/>
      <c r="G55" s="51"/>
      <c r="H55" s="51"/>
      <c r="I55" s="51"/>
      <c r="J55" s="51"/>
      <c r="K55" s="52"/>
      <c r="L55" s="53"/>
      <c r="M55" s="54"/>
      <c r="N55" s="54">
        <f>SUM(N29:N54)</f>
        <v>2363065.9700000002</v>
      </c>
    </row>
    <row r="56" spans="2:14" s="49" customFormat="1" ht="38.25" customHeight="1" x14ac:dyDescent="0.25">
      <c r="B56" s="50" t="s">
        <v>74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5"/>
    </row>
    <row r="57" spans="2:14" s="49" customFormat="1" ht="62.25" customHeight="1" x14ac:dyDescent="0.25">
      <c r="B57" s="45">
        <v>1</v>
      </c>
      <c r="C57" s="45" t="s">
        <v>75</v>
      </c>
      <c r="D57" s="56" t="s">
        <v>82</v>
      </c>
      <c r="E57" s="56" t="s">
        <v>80</v>
      </c>
      <c r="F57" s="57" t="s">
        <v>15</v>
      </c>
      <c r="G57" s="19">
        <v>251100864092308</v>
      </c>
      <c r="H57" s="64" t="s">
        <v>86</v>
      </c>
      <c r="I57" s="14" t="s">
        <v>81</v>
      </c>
      <c r="J57" s="65">
        <v>305907639</v>
      </c>
      <c r="K57" s="15" t="s">
        <v>0</v>
      </c>
      <c r="L57" s="15">
        <v>40</v>
      </c>
      <c r="M57" s="59">
        <v>197690</v>
      </c>
      <c r="N57" s="59">
        <f>+M57*L57/1000</f>
        <v>7907.6</v>
      </c>
    </row>
    <row r="58" spans="2:14" s="49" customFormat="1" ht="60" x14ac:dyDescent="0.25">
      <c r="B58" s="45">
        <v>2</v>
      </c>
      <c r="C58" s="45" t="s">
        <v>75</v>
      </c>
      <c r="D58" s="56" t="s">
        <v>85</v>
      </c>
      <c r="E58" s="56" t="s">
        <v>80</v>
      </c>
      <c r="F58" s="57" t="s">
        <v>15</v>
      </c>
      <c r="G58" s="19">
        <v>251100344065419</v>
      </c>
      <c r="H58" s="64" t="s">
        <v>83</v>
      </c>
      <c r="I58" s="14" t="s">
        <v>84</v>
      </c>
      <c r="J58" s="65">
        <v>201672298</v>
      </c>
      <c r="K58" s="15" t="s">
        <v>0</v>
      </c>
      <c r="L58" s="15">
        <v>9</v>
      </c>
      <c r="M58" s="59">
        <v>2321364.65</v>
      </c>
      <c r="N58" s="59">
        <f t="shared" ref="N58:N77" si="0">+M58*L58/1000</f>
        <v>20892.281849999999</v>
      </c>
    </row>
    <row r="59" spans="2:14" s="49" customFormat="1" ht="30" x14ac:dyDescent="0.25">
      <c r="B59" s="45">
        <v>3</v>
      </c>
      <c r="C59" s="45" t="s">
        <v>75</v>
      </c>
      <c r="D59" s="56" t="s">
        <v>88</v>
      </c>
      <c r="E59" s="56" t="s">
        <v>1</v>
      </c>
      <c r="F59" s="57" t="s">
        <v>15</v>
      </c>
      <c r="G59" s="19">
        <v>251100864039255</v>
      </c>
      <c r="H59" s="64" t="s">
        <v>76</v>
      </c>
      <c r="I59" s="14" t="s">
        <v>87</v>
      </c>
      <c r="J59" s="65">
        <v>200898586</v>
      </c>
      <c r="K59" s="15" t="s">
        <v>0</v>
      </c>
      <c r="L59" s="15">
        <v>1</v>
      </c>
      <c r="M59" s="59">
        <v>740925</v>
      </c>
      <c r="N59" s="59">
        <f t="shared" si="0"/>
        <v>740.92499999999995</v>
      </c>
    </row>
    <row r="60" spans="2:14" s="49" customFormat="1" ht="30" x14ac:dyDescent="0.25">
      <c r="B60" s="45">
        <v>4</v>
      </c>
      <c r="C60" s="45" t="s">
        <v>75</v>
      </c>
      <c r="D60" s="56" t="s">
        <v>91</v>
      </c>
      <c r="E60" s="56" t="s">
        <v>80</v>
      </c>
      <c r="F60" s="57" t="s">
        <v>15</v>
      </c>
      <c r="G60" s="19">
        <v>251100454130662</v>
      </c>
      <c r="H60" s="64" t="s">
        <v>89</v>
      </c>
      <c r="I60" s="14" t="s">
        <v>90</v>
      </c>
      <c r="J60" s="65">
        <v>304874476</v>
      </c>
      <c r="K60" s="15" t="s">
        <v>0</v>
      </c>
      <c r="L60" s="15">
        <v>1</v>
      </c>
      <c r="M60" s="59">
        <v>3314000</v>
      </c>
      <c r="N60" s="59">
        <f t="shared" si="0"/>
        <v>3314</v>
      </c>
    </row>
    <row r="61" spans="2:14" s="49" customFormat="1" ht="90" x14ac:dyDescent="0.25">
      <c r="B61" s="45">
        <v>5</v>
      </c>
      <c r="C61" s="45" t="s">
        <v>75</v>
      </c>
      <c r="D61" s="56" t="s">
        <v>92</v>
      </c>
      <c r="E61" s="56" t="s">
        <v>80</v>
      </c>
      <c r="F61" s="57" t="s">
        <v>15</v>
      </c>
      <c r="G61" s="19">
        <v>251101174134311</v>
      </c>
      <c r="H61" s="64" t="s">
        <v>93</v>
      </c>
      <c r="I61" s="14" t="s">
        <v>94</v>
      </c>
      <c r="J61" s="65">
        <v>207322159</v>
      </c>
      <c r="K61" s="15" t="s">
        <v>0</v>
      </c>
      <c r="L61" s="15">
        <v>9</v>
      </c>
      <c r="M61" s="59">
        <v>3293408</v>
      </c>
      <c r="N61" s="59">
        <f t="shared" si="0"/>
        <v>29640.671999999999</v>
      </c>
    </row>
    <row r="62" spans="2:14" s="49" customFormat="1" ht="45" x14ac:dyDescent="0.25">
      <c r="B62" s="45">
        <v>6</v>
      </c>
      <c r="C62" s="45" t="s">
        <v>75</v>
      </c>
      <c r="D62" s="56" t="s">
        <v>95</v>
      </c>
      <c r="E62" s="56" t="s">
        <v>80</v>
      </c>
      <c r="F62" s="57" t="s">
        <v>15</v>
      </c>
      <c r="G62" s="19">
        <v>251101154152514</v>
      </c>
      <c r="H62" s="64" t="s">
        <v>96</v>
      </c>
      <c r="I62" s="14" t="s">
        <v>97</v>
      </c>
      <c r="J62" s="65">
        <v>205188294</v>
      </c>
      <c r="K62" s="15" t="s">
        <v>0</v>
      </c>
      <c r="L62" s="15">
        <v>50</v>
      </c>
      <c r="M62" s="59">
        <v>114280.88</v>
      </c>
      <c r="N62" s="59">
        <f t="shared" si="0"/>
        <v>5714.0439999999999</v>
      </c>
    </row>
    <row r="63" spans="2:14" s="49" customFormat="1" ht="30" x14ac:dyDescent="0.25">
      <c r="B63" s="45">
        <v>7</v>
      </c>
      <c r="C63" s="45" t="s">
        <v>75</v>
      </c>
      <c r="D63" s="56" t="s">
        <v>98</v>
      </c>
      <c r="E63" s="56" t="s">
        <v>1</v>
      </c>
      <c r="F63" s="57" t="s">
        <v>15</v>
      </c>
      <c r="G63" s="19">
        <v>251100103988047</v>
      </c>
      <c r="H63" s="64" t="s">
        <v>77</v>
      </c>
      <c r="I63" s="14" t="s">
        <v>99</v>
      </c>
      <c r="J63" s="65">
        <v>201589463</v>
      </c>
      <c r="K63" s="15" t="s">
        <v>0</v>
      </c>
      <c r="L63" s="15">
        <v>1</v>
      </c>
      <c r="M63" s="59">
        <v>3423042</v>
      </c>
      <c r="N63" s="59">
        <f t="shared" si="0"/>
        <v>3423.0419999999999</v>
      </c>
    </row>
    <row r="64" spans="2:14" s="49" customFormat="1" ht="30" x14ac:dyDescent="0.25">
      <c r="B64" s="45">
        <v>8</v>
      </c>
      <c r="C64" s="45" t="s">
        <v>75</v>
      </c>
      <c r="D64" s="56" t="s">
        <v>100</v>
      </c>
      <c r="E64" s="56" t="s">
        <v>1</v>
      </c>
      <c r="F64" s="57" t="s">
        <v>15</v>
      </c>
      <c r="G64" s="19">
        <v>251100103988035</v>
      </c>
      <c r="H64" s="64" t="s">
        <v>78</v>
      </c>
      <c r="I64" s="14" t="s">
        <v>99</v>
      </c>
      <c r="J64" s="65">
        <v>201589463</v>
      </c>
      <c r="K64" s="15" t="s">
        <v>0</v>
      </c>
      <c r="L64" s="15">
        <v>12</v>
      </c>
      <c r="M64" s="59">
        <v>375000</v>
      </c>
      <c r="N64" s="59">
        <f t="shared" si="0"/>
        <v>4500</v>
      </c>
    </row>
    <row r="65" spans="2:14" s="49" customFormat="1" ht="30" x14ac:dyDescent="0.25">
      <c r="B65" s="45">
        <v>9</v>
      </c>
      <c r="C65" s="45" t="s">
        <v>75</v>
      </c>
      <c r="D65" s="56" t="s">
        <v>102</v>
      </c>
      <c r="E65" s="56" t="s">
        <v>80</v>
      </c>
      <c r="F65" s="57" t="s">
        <v>15</v>
      </c>
      <c r="G65" s="19">
        <v>251100103960651</v>
      </c>
      <c r="H65" s="64">
        <v>105</v>
      </c>
      <c r="I65" s="14" t="s">
        <v>101</v>
      </c>
      <c r="J65" s="65">
        <v>200833833</v>
      </c>
      <c r="K65" s="15" t="s">
        <v>0</v>
      </c>
      <c r="L65" s="15">
        <v>500</v>
      </c>
      <c r="M65" s="66">
        <v>9500</v>
      </c>
      <c r="N65" s="59">
        <f t="shared" si="0"/>
        <v>4750</v>
      </c>
    </row>
    <row r="66" spans="2:14" s="49" customFormat="1" ht="60" x14ac:dyDescent="0.25">
      <c r="B66" s="45">
        <v>10</v>
      </c>
      <c r="C66" s="45" t="s">
        <v>75</v>
      </c>
      <c r="D66" s="56" t="s">
        <v>104</v>
      </c>
      <c r="E66" s="56" t="s">
        <v>80</v>
      </c>
      <c r="F66" s="57" t="s">
        <v>15</v>
      </c>
      <c r="G66" s="19">
        <v>251100103958861</v>
      </c>
      <c r="H66" s="64">
        <v>42</v>
      </c>
      <c r="I66" s="14" t="s">
        <v>103</v>
      </c>
      <c r="J66" s="65">
        <v>200796334</v>
      </c>
      <c r="K66" s="15" t="s">
        <v>0</v>
      </c>
      <c r="L66" s="15">
        <v>2</v>
      </c>
      <c r="M66" s="27">
        <v>252000</v>
      </c>
      <c r="N66" s="59">
        <f t="shared" si="0"/>
        <v>504</v>
      </c>
    </row>
    <row r="67" spans="2:14" s="49" customFormat="1" ht="90" x14ac:dyDescent="0.25">
      <c r="B67" s="45">
        <v>11</v>
      </c>
      <c r="C67" s="45" t="s">
        <v>75</v>
      </c>
      <c r="D67" s="56" t="s">
        <v>92</v>
      </c>
      <c r="E67" s="56" t="s">
        <v>80</v>
      </c>
      <c r="F67" s="57" t="s">
        <v>15</v>
      </c>
      <c r="G67" s="19">
        <v>251101123957383</v>
      </c>
      <c r="H67" s="64" t="s">
        <v>105</v>
      </c>
      <c r="I67" s="14" t="s">
        <v>94</v>
      </c>
      <c r="J67" s="65">
        <v>207322159</v>
      </c>
      <c r="K67" s="15" t="s">
        <v>0</v>
      </c>
      <c r="L67" s="15">
        <v>3</v>
      </c>
      <c r="M67" s="27">
        <v>1181280</v>
      </c>
      <c r="N67" s="59">
        <f t="shared" si="0"/>
        <v>3543.84</v>
      </c>
    </row>
    <row r="68" spans="2:14" s="49" customFormat="1" ht="30" x14ac:dyDescent="0.25">
      <c r="B68" s="45">
        <v>12</v>
      </c>
      <c r="C68" s="45" t="s">
        <v>75</v>
      </c>
      <c r="D68" s="56" t="s">
        <v>108</v>
      </c>
      <c r="E68" s="56" t="s">
        <v>80</v>
      </c>
      <c r="F68" s="57" t="s">
        <v>15</v>
      </c>
      <c r="G68" s="19">
        <v>251101123957122</v>
      </c>
      <c r="H68" s="64" t="s">
        <v>106</v>
      </c>
      <c r="I68" s="14" t="s">
        <v>107</v>
      </c>
      <c r="J68" s="65">
        <v>305109680</v>
      </c>
      <c r="K68" s="15" t="s">
        <v>0</v>
      </c>
      <c r="L68" s="15">
        <v>17</v>
      </c>
      <c r="M68" s="27">
        <v>330712.94117599999</v>
      </c>
      <c r="N68" s="59">
        <f t="shared" si="0"/>
        <v>5622.119999992</v>
      </c>
    </row>
    <row r="69" spans="2:14" s="49" customFormat="1" ht="45" x14ac:dyDescent="0.25">
      <c r="B69" s="45">
        <v>13</v>
      </c>
      <c r="C69" s="45" t="s">
        <v>75</v>
      </c>
      <c r="D69" s="56" t="s">
        <v>111</v>
      </c>
      <c r="E69" s="56" t="s">
        <v>80</v>
      </c>
      <c r="F69" s="57" t="s">
        <v>15</v>
      </c>
      <c r="G69" s="19">
        <v>251100373948854</v>
      </c>
      <c r="H69" s="64" t="s">
        <v>109</v>
      </c>
      <c r="I69" s="14" t="s">
        <v>110</v>
      </c>
      <c r="J69" s="65">
        <v>207078596</v>
      </c>
      <c r="K69" s="15" t="s">
        <v>0</v>
      </c>
      <c r="L69" s="15">
        <v>1</v>
      </c>
      <c r="M69" s="27">
        <v>168000</v>
      </c>
      <c r="N69" s="59">
        <f t="shared" si="0"/>
        <v>168</v>
      </c>
    </row>
    <row r="70" spans="2:14" ht="60" x14ac:dyDescent="0.25">
      <c r="B70" s="6">
        <v>14</v>
      </c>
      <c r="C70" s="6" t="s">
        <v>75</v>
      </c>
      <c r="D70" s="2" t="s">
        <v>82</v>
      </c>
      <c r="E70" s="2" t="s">
        <v>80</v>
      </c>
      <c r="F70" s="8" t="s">
        <v>15</v>
      </c>
      <c r="G70" s="18">
        <v>251100103933421</v>
      </c>
      <c r="H70" s="42" t="s">
        <v>112</v>
      </c>
      <c r="I70" s="12" t="s">
        <v>81</v>
      </c>
      <c r="J70" s="16">
        <v>305907639</v>
      </c>
      <c r="K70" s="1" t="s">
        <v>0</v>
      </c>
      <c r="L70" s="1">
        <v>36</v>
      </c>
      <c r="M70" s="24">
        <v>197690</v>
      </c>
      <c r="N70" s="23">
        <f t="shared" si="0"/>
        <v>7116.84</v>
      </c>
    </row>
    <row r="71" spans="2:14" ht="30" x14ac:dyDescent="0.25">
      <c r="B71" s="6">
        <v>15</v>
      </c>
      <c r="C71" s="6" t="s">
        <v>75</v>
      </c>
      <c r="D71" s="2" t="s">
        <v>98</v>
      </c>
      <c r="E71" s="2" t="s">
        <v>80</v>
      </c>
      <c r="F71" s="8" t="s">
        <v>15</v>
      </c>
      <c r="G71" s="18">
        <v>251100103929725</v>
      </c>
      <c r="H71" s="42" t="s">
        <v>113</v>
      </c>
      <c r="I71" s="12" t="s">
        <v>99</v>
      </c>
      <c r="J71" s="16">
        <v>201589463</v>
      </c>
      <c r="K71" s="1" t="s">
        <v>0</v>
      </c>
      <c r="L71" s="1">
        <v>1</v>
      </c>
      <c r="M71" s="24">
        <v>3423042</v>
      </c>
      <c r="N71" s="23">
        <f t="shared" si="0"/>
        <v>3423.0419999999999</v>
      </c>
    </row>
    <row r="72" spans="2:14" ht="30" x14ac:dyDescent="0.25">
      <c r="B72" s="6">
        <v>16</v>
      </c>
      <c r="C72" s="6" t="s">
        <v>75</v>
      </c>
      <c r="D72" s="2" t="s">
        <v>115</v>
      </c>
      <c r="E72" s="2" t="s">
        <v>80</v>
      </c>
      <c r="F72" s="8" t="s">
        <v>15</v>
      </c>
      <c r="G72" s="18">
        <v>251100103928097</v>
      </c>
      <c r="H72" s="42" t="s">
        <v>114</v>
      </c>
      <c r="I72" s="12" t="s">
        <v>99</v>
      </c>
      <c r="J72" s="16">
        <v>201589463</v>
      </c>
      <c r="K72" s="1" t="s">
        <v>0</v>
      </c>
      <c r="L72" s="1">
        <v>12</v>
      </c>
      <c r="M72" s="24">
        <v>375000</v>
      </c>
      <c r="N72" s="23">
        <f t="shared" si="0"/>
        <v>4500</v>
      </c>
    </row>
    <row r="73" spans="2:14" ht="45" x14ac:dyDescent="0.25">
      <c r="B73" s="6">
        <v>17</v>
      </c>
      <c r="C73" s="6" t="s">
        <v>75</v>
      </c>
      <c r="D73" s="2" t="s">
        <v>111</v>
      </c>
      <c r="E73" s="2" t="s">
        <v>80</v>
      </c>
      <c r="F73" s="8" t="s">
        <v>15</v>
      </c>
      <c r="G73" s="18">
        <v>251100373920762</v>
      </c>
      <c r="H73" s="42" t="s">
        <v>116</v>
      </c>
      <c r="I73" s="12" t="s">
        <v>110</v>
      </c>
      <c r="J73" s="16">
        <v>207078596</v>
      </c>
      <c r="K73" s="1" t="s">
        <v>0</v>
      </c>
      <c r="L73" s="1">
        <v>1</v>
      </c>
      <c r="M73" s="24">
        <v>168000</v>
      </c>
      <c r="N73" s="23">
        <f t="shared" si="0"/>
        <v>168</v>
      </c>
    </row>
    <row r="74" spans="2:14" ht="75" x14ac:dyDescent="0.25">
      <c r="B74" s="6">
        <v>18</v>
      </c>
      <c r="C74" s="6" t="s">
        <v>75</v>
      </c>
      <c r="D74" s="2" t="s">
        <v>119</v>
      </c>
      <c r="E74" s="2" t="s">
        <v>80</v>
      </c>
      <c r="F74" s="8" t="s">
        <v>15</v>
      </c>
      <c r="G74" s="18">
        <v>251100103915581</v>
      </c>
      <c r="H74" s="42" t="s">
        <v>118</v>
      </c>
      <c r="I74" s="12" t="s">
        <v>117</v>
      </c>
      <c r="J74" s="16">
        <v>307387233</v>
      </c>
      <c r="K74" s="1" t="s">
        <v>0</v>
      </c>
      <c r="L74" s="1">
        <v>1</v>
      </c>
      <c r="M74" s="24">
        <v>1297000</v>
      </c>
      <c r="N74" s="23">
        <f t="shared" si="0"/>
        <v>1297</v>
      </c>
    </row>
    <row r="75" spans="2:14" ht="30" x14ac:dyDescent="0.25">
      <c r="B75" s="6">
        <v>19</v>
      </c>
      <c r="C75" s="6" t="s">
        <v>75</v>
      </c>
      <c r="D75" s="2" t="s">
        <v>121</v>
      </c>
      <c r="E75" s="2" t="s">
        <v>1</v>
      </c>
      <c r="F75" s="8" t="s">
        <v>15</v>
      </c>
      <c r="G75" s="18">
        <v>251100103914512</v>
      </c>
      <c r="H75" s="42">
        <v>2661</v>
      </c>
      <c r="I75" s="12" t="s">
        <v>120</v>
      </c>
      <c r="J75" s="16">
        <v>306866603</v>
      </c>
      <c r="K75" s="1" t="s">
        <v>0</v>
      </c>
      <c r="L75" s="1">
        <v>304.54300000000001</v>
      </c>
      <c r="M75" s="24">
        <v>898198.56000599999</v>
      </c>
      <c r="N75" s="23">
        <f t="shared" si="0"/>
        <v>273540.08405990724</v>
      </c>
    </row>
    <row r="76" spans="2:14" ht="60" x14ac:dyDescent="0.25">
      <c r="B76" s="6">
        <v>20</v>
      </c>
      <c r="C76" s="6" t="s">
        <v>75</v>
      </c>
      <c r="D76" s="2" t="s">
        <v>85</v>
      </c>
      <c r="E76" s="2" t="s">
        <v>80</v>
      </c>
      <c r="F76" s="8" t="s">
        <v>15</v>
      </c>
      <c r="G76" s="18">
        <v>251100343903050</v>
      </c>
      <c r="H76" s="42">
        <v>15</v>
      </c>
      <c r="I76" s="12" t="s">
        <v>84</v>
      </c>
      <c r="J76" s="16">
        <v>201672298</v>
      </c>
      <c r="K76" s="1" t="s">
        <v>0</v>
      </c>
      <c r="L76" s="1">
        <v>3</v>
      </c>
      <c r="M76" s="24">
        <v>2321364.4500000002</v>
      </c>
      <c r="N76" s="23">
        <f t="shared" si="0"/>
        <v>6964.093350000001</v>
      </c>
    </row>
    <row r="77" spans="2:14" ht="30" x14ac:dyDescent="0.25">
      <c r="B77" s="6">
        <v>21</v>
      </c>
      <c r="C77" s="6" t="s">
        <v>75</v>
      </c>
      <c r="D77" s="2" t="s">
        <v>91</v>
      </c>
      <c r="E77" s="2" t="s">
        <v>80</v>
      </c>
      <c r="F77" s="8" t="s">
        <v>15</v>
      </c>
      <c r="G77" s="18">
        <v>251100453902700</v>
      </c>
      <c r="H77" s="42" t="s">
        <v>122</v>
      </c>
      <c r="I77" s="12" t="s">
        <v>90</v>
      </c>
      <c r="J77" s="16">
        <v>304874476</v>
      </c>
      <c r="K77" s="16" t="s">
        <v>0</v>
      </c>
      <c r="L77" s="1">
        <v>1</v>
      </c>
      <c r="M77" s="24">
        <v>25560500</v>
      </c>
      <c r="N77" s="23">
        <f t="shared" si="0"/>
        <v>25560.5</v>
      </c>
    </row>
    <row r="78" spans="2:14" ht="31.5" customHeight="1" x14ac:dyDescent="0.25">
      <c r="B78" s="30" t="s">
        <v>79</v>
      </c>
      <c r="C78" s="31"/>
      <c r="D78" s="31"/>
      <c r="E78" s="31"/>
      <c r="F78" s="31"/>
      <c r="G78" s="31"/>
      <c r="H78" s="31"/>
      <c r="I78" s="31"/>
      <c r="J78" s="31"/>
      <c r="K78" s="9"/>
      <c r="L78" s="10">
        <f>SUM(L57:L77)</f>
        <v>1005.543</v>
      </c>
      <c r="M78" s="22">
        <f>SUM(M57:M77)</f>
        <v>49961998.481181994</v>
      </c>
      <c r="N78" s="22">
        <f>SUM(N57:N77)</f>
        <v>413290.08425989922</v>
      </c>
    </row>
    <row r="79" spans="2:14" ht="31.5" customHeight="1" x14ac:dyDescent="0.25">
      <c r="B79" s="30" t="s">
        <v>21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2"/>
    </row>
    <row r="80" spans="2:14" ht="31.5" customHeight="1" x14ac:dyDescent="0.25">
      <c r="B80" s="6">
        <v>1</v>
      </c>
      <c r="C80" s="6" t="s">
        <v>13</v>
      </c>
      <c r="D80" s="1" t="s">
        <v>35</v>
      </c>
      <c r="E80" s="2" t="s">
        <v>1</v>
      </c>
      <c r="F80" s="8" t="s">
        <v>15</v>
      </c>
      <c r="G80" s="18">
        <v>251100103914512</v>
      </c>
      <c r="H80" s="18" t="s">
        <v>47</v>
      </c>
      <c r="I80" s="12" t="s">
        <v>62</v>
      </c>
      <c r="J80" s="11" t="s">
        <v>68</v>
      </c>
      <c r="K80" s="1" t="s">
        <v>0</v>
      </c>
      <c r="L80" s="1">
        <v>1</v>
      </c>
      <c r="M80" s="24">
        <v>273540084.06</v>
      </c>
      <c r="N80" s="25">
        <f>+M80*L80/1000</f>
        <v>273540.08406000002</v>
      </c>
    </row>
    <row r="81" spans="2:14" ht="31.5" customHeight="1" x14ac:dyDescent="0.25">
      <c r="B81" s="6">
        <v>2</v>
      </c>
      <c r="C81" s="6" t="s">
        <v>13</v>
      </c>
      <c r="D81" s="7" t="s">
        <v>36</v>
      </c>
      <c r="E81" s="2" t="s">
        <v>1</v>
      </c>
      <c r="F81" s="8" t="s">
        <v>15</v>
      </c>
      <c r="G81" s="18">
        <v>251100243665240</v>
      </c>
      <c r="H81" s="18" t="s">
        <v>48</v>
      </c>
      <c r="I81" s="12" t="s">
        <v>29</v>
      </c>
      <c r="J81" s="11" t="s">
        <v>16</v>
      </c>
      <c r="K81" s="1" t="s">
        <v>0</v>
      </c>
      <c r="L81" s="1">
        <v>1</v>
      </c>
      <c r="M81" s="24">
        <v>96833790</v>
      </c>
      <c r="N81" s="26">
        <f t="shared" ref="N81:N96" si="1">+M81*L81/1000</f>
        <v>96833.79</v>
      </c>
    </row>
    <row r="82" spans="2:14" ht="31.5" customHeight="1" x14ac:dyDescent="0.25">
      <c r="B82" s="6">
        <v>3</v>
      </c>
      <c r="C82" s="6" t="s">
        <v>13</v>
      </c>
      <c r="D82" s="7" t="s">
        <v>24</v>
      </c>
      <c r="E82" s="2" t="s">
        <v>1</v>
      </c>
      <c r="F82" s="8" t="s">
        <v>15</v>
      </c>
      <c r="G82" s="18">
        <v>251100243665271</v>
      </c>
      <c r="H82" s="18" t="s">
        <v>49</v>
      </c>
      <c r="I82" s="12" t="s">
        <v>29</v>
      </c>
      <c r="J82" s="11" t="s">
        <v>16</v>
      </c>
      <c r="K82" s="1" t="s">
        <v>0</v>
      </c>
      <c r="L82" s="1">
        <v>1</v>
      </c>
      <c r="M82" s="24">
        <v>4905120</v>
      </c>
      <c r="N82" s="26">
        <f t="shared" si="1"/>
        <v>4905.12</v>
      </c>
    </row>
    <row r="83" spans="2:14" ht="31.5" customHeight="1" x14ac:dyDescent="0.25">
      <c r="B83" s="6">
        <v>4</v>
      </c>
      <c r="C83" s="6" t="s">
        <v>13</v>
      </c>
      <c r="D83" s="7" t="s">
        <v>37</v>
      </c>
      <c r="E83" s="2" t="s">
        <v>1</v>
      </c>
      <c r="F83" s="8" t="s">
        <v>15</v>
      </c>
      <c r="G83" s="18">
        <v>251110083573450</v>
      </c>
      <c r="H83" s="18" t="s">
        <v>50</v>
      </c>
      <c r="I83" s="12" t="s">
        <v>63</v>
      </c>
      <c r="J83" s="11" t="s">
        <v>69</v>
      </c>
      <c r="K83" s="1" t="s">
        <v>0</v>
      </c>
      <c r="L83" s="1">
        <v>1</v>
      </c>
      <c r="M83" s="24">
        <v>3.34</v>
      </c>
      <c r="N83" s="26">
        <f t="shared" si="1"/>
        <v>3.3399999999999997E-3</v>
      </c>
    </row>
    <row r="84" spans="2:14" ht="31.5" customHeight="1" x14ac:dyDescent="0.25">
      <c r="B84" s="6">
        <v>5</v>
      </c>
      <c r="C84" s="6" t="s">
        <v>13</v>
      </c>
      <c r="D84" s="7" t="s">
        <v>38</v>
      </c>
      <c r="E84" s="2" t="s">
        <v>1</v>
      </c>
      <c r="F84" s="8" t="s">
        <v>15</v>
      </c>
      <c r="G84" s="18">
        <v>251100613862509</v>
      </c>
      <c r="H84" s="18" t="s">
        <v>51</v>
      </c>
      <c r="I84" s="12" t="s">
        <v>64</v>
      </c>
      <c r="J84" s="11" t="s">
        <v>70</v>
      </c>
      <c r="K84" s="1" t="s">
        <v>0</v>
      </c>
      <c r="L84" s="1">
        <v>1</v>
      </c>
      <c r="M84" s="24">
        <v>3990685.25</v>
      </c>
      <c r="N84" s="26">
        <f t="shared" si="1"/>
        <v>3990.68525</v>
      </c>
    </row>
    <row r="85" spans="2:14" ht="31.5" customHeight="1" x14ac:dyDescent="0.25">
      <c r="B85" s="6">
        <v>6</v>
      </c>
      <c r="C85" s="6" t="s">
        <v>13</v>
      </c>
      <c r="D85" s="7" t="s">
        <v>25</v>
      </c>
      <c r="E85" s="2" t="s">
        <v>1</v>
      </c>
      <c r="F85" s="8" t="s">
        <v>15</v>
      </c>
      <c r="G85" s="18">
        <v>251100143838217</v>
      </c>
      <c r="H85" s="18" t="s">
        <v>52</v>
      </c>
      <c r="I85" s="12" t="s">
        <v>29</v>
      </c>
      <c r="J85" s="11" t="s">
        <v>16</v>
      </c>
      <c r="K85" s="1" t="s">
        <v>2</v>
      </c>
      <c r="L85" s="1">
        <v>1</v>
      </c>
      <c r="M85" s="24">
        <v>3239745</v>
      </c>
      <c r="N85" s="26">
        <f t="shared" si="1"/>
        <v>3239.7449999999999</v>
      </c>
    </row>
    <row r="86" spans="2:14" ht="31.5" customHeight="1" x14ac:dyDescent="0.25">
      <c r="B86" s="6">
        <v>7</v>
      </c>
      <c r="C86" s="6" t="s">
        <v>13</v>
      </c>
      <c r="D86" s="7" t="s">
        <v>37</v>
      </c>
      <c r="E86" s="2" t="s">
        <v>1</v>
      </c>
      <c r="F86" s="8" t="s">
        <v>15</v>
      </c>
      <c r="G86" s="18">
        <v>251100143814229</v>
      </c>
      <c r="H86" s="18" t="s">
        <v>53</v>
      </c>
      <c r="I86" s="12" t="s">
        <v>65</v>
      </c>
      <c r="J86" s="11" t="s">
        <v>71</v>
      </c>
      <c r="K86" s="1" t="s">
        <v>0</v>
      </c>
      <c r="L86" s="1">
        <v>1</v>
      </c>
      <c r="M86" s="24">
        <v>1581928</v>
      </c>
      <c r="N86" s="26">
        <f t="shared" si="1"/>
        <v>1581.9280000000001</v>
      </c>
    </row>
    <row r="87" spans="2:14" ht="31.5" customHeight="1" x14ac:dyDescent="0.25">
      <c r="B87" s="6">
        <v>8</v>
      </c>
      <c r="C87" s="6" t="s">
        <v>13</v>
      </c>
      <c r="D87" s="7" t="s">
        <v>39</v>
      </c>
      <c r="E87" s="2" t="s">
        <v>1</v>
      </c>
      <c r="F87" s="8" t="s">
        <v>15</v>
      </c>
      <c r="G87" s="18">
        <v>251100103817924</v>
      </c>
      <c r="H87" s="18" t="s">
        <v>27</v>
      </c>
      <c r="I87" s="12" t="s">
        <v>32</v>
      </c>
      <c r="J87" s="11" t="s">
        <v>23</v>
      </c>
      <c r="K87" s="1" t="s">
        <v>0</v>
      </c>
      <c r="L87" s="1">
        <v>1</v>
      </c>
      <c r="M87" s="24">
        <v>150800000</v>
      </c>
      <c r="N87" s="26">
        <f t="shared" si="1"/>
        <v>150800</v>
      </c>
    </row>
    <row r="88" spans="2:14" ht="31.5" customHeight="1" x14ac:dyDescent="0.25">
      <c r="B88" s="6">
        <v>9</v>
      </c>
      <c r="C88" s="6" t="s">
        <v>13</v>
      </c>
      <c r="D88" s="7" t="s">
        <v>36</v>
      </c>
      <c r="E88" s="2" t="s">
        <v>1</v>
      </c>
      <c r="F88" s="8" t="s">
        <v>15</v>
      </c>
      <c r="G88" s="19">
        <v>251100243806098</v>
      </c>
      <c r="H88" s="19" t="s">
        <v>28</v>
      </c>
      <c r="I88" s="14" t="s">
        <v>30</v>
      </c>
      <c r="J88" s="13" t="s">
        <v>17</v>
      </c>
      <c r="K88" s="15" t="s">
        <v>0</v>
      </c>
      <c r="L88" s="1">
        <v>1</v>
      </c>
      <c r="M88" s="27">
        <v>2585937.5</v>
      </c>
      <c r="N88" s="26">
        <f t="shared" si="1"/>
        <v>2585.9375</v>
      </c>
    </row>
    <row r="89" spans="2:14" ht="31.5" customHeight="1" x14ac:dyDescent="0.25">
      <c r="B89" s="6">
        <v>10</v>
      </c>
      <c r="C89" s="6" t="s">
        <v>13</v>
      </c>
      <c r="D89" s="7" t="s">
        <v>36</v>
      </c>
      <c r="E89" s="2" t="s">
        <v>1</v>
      </c>
      <c r="F89" s="8" t="s">
        <v>15</v>
      </c>
      <c r="G89" s="19">
        <v>251100103795923</v>
      </c>
      <c r="H89" s="19" t="s">
        <v>54</v>
      </c>
      <c r="I89" s="14" t="s">
        <v>66</v>
      </c>
      <c r="J89" s="13" t="s">
        <v>72</v>
      </c>
      <c r="K89" s="15" t="s">
        <v>0</v>
      </c>
      <c r="L89" s="1">
        <v>1</v>
      </c>
      <c r="M89" s="27">
        <v>5848200</v>
      </c>
      <c r="N89" s="26">
        <f t="shared" si="1"/>
        <v>5848.2</v>
      </c>
    </row>
    <row r="90" spans="2:14" ht="31.5" customHeight="1" x14ac:dyDescent="0.25">
      <c r="B90" s="6">
        <v>11</v>
      </c>
      <c r="C90" s="6" t="s">
        <v>13</v>
      </c>
      <c r="D90" s="7" t="s">
        <v>39</v>
      </c>
      <c r="E90" s="2" t="s">
        <v>1</v>
      </c>
      <c r="F90" s="8" t="s">
        <v>15</v>
      </c>
      <c r="G90" s="19">
        <v>251100243795258</v>
      </c>
      <c r="H90" s="19" t="s">
        <v>55</v>
      </c>
      <c r="I90" s="14" t="s">
        <v>30</v>
      </c>
      <c r="J90" s="13" t="s">
        <v>17</v>
      </c>
      <c r="K90" s="15" t="s">
        <v>0</v>
      </c>
      <c r="L90" s="1">
        <v>1</v>
      </c>
      <c r="M90" s="27">
        <v>949968</v>
      </c>
      <c r="N90" s="26">
        <f t="shared" si="1"/>
        <v>949.96799999999996</v>
      </c>
    </row>
    <row r="91" spans="2:14" ht="31.5" customHeight="1" x14ac:dyDescent="0.25">
      <c r="B91" s="6">
        <v>12</v>
      </c>
      <c r="C91" s="6" t="s">
        <v>13</v>
      </c>
      <c r="D91" s="7" t="s">
        <v>36</v>
      </c>
      <c r="E91" s="2" t="s">
        <v>1</v>
      </c>
      <c r="F91" s="8" t="s">
        <v>15</v>
      </c>
      <c r="G91" s="19">
        <v>251100103775207</v>
      </c>
      <c r="H91" s="19" t="s">
        <v>56</v>
      </c>
      <c r="I91" s="14" t="s">
        <v>32</v>
      </c>
      <c r="J91" s="13" t="s">
        <v>23</v>
      </c>
      <c r="K91" s="15" t="s">
        <v>0</v>
      </c>
      <c r="L91" s="1">
        <v>1</v>
      </c>
      <c r="M91" s="27">
        <v>12000000</v>
      </c>
      <c r="N91" s="26">
        <f t="shared" si="1"/>
        <v>12000</v>
      </c>
    </row>
    <row r="92" spans="2:14" ht="22.5" customHeight="1" x14ac:dyDescent="0.25">
      <c r="B92" s="6">
        <v>13</v>
      </c>
      <c r="C92" s="6" t="s">
        <v>13</v>
      </c>
      <c r="D92" s="7" t="s">
        <v>40</v>
      </c>
      <c r="E92" s="2" t="s">
        <v>1</v>
      </c>
      <c r="F92" s="8" t="s">
        <v>15</v>
      </c>
      <c r="G92" s="19">
        <v>251100243774378</v>
      </c>
      <c r="H92" s="19" t="s">
        <v>57</v>
      </c>
      <c r="I92" s="14" t="s">
        <v>67</v>
      </c>
      <c r="J92" s="13" t="s">
        <v>73</v>
      </c>
      <c r="K92" s="15" t="s">
        <v>0</v>
      </c>
      <c r="L92" s="1">
        <v>1</v>
      </c>
      <c r="M92" s="27">
        <v>2052809.52</v>
      </c>
      <c r="N92" s="26">
        <f t="shared" si="1"/>
        <v>2052.8095199999998</v>
      </c>
    </row>
    <row r="93" spans="2:14" x14ac:dyDescent="0.25">
      <c r="B93" s="6">
        <v>14</v>
      </c>
      <c r="C93" s="6" t="s">
        <v>13</v>
      </c>
      <c r="D93" s="7" t="s">
        <v>41</v>
      </c>
      <c r="E93" s="2" t="s">
        <v>1</v>
      </c>
      <c r="F93" s="8" t="s">
        <v>15</v>
      </c>
      <c r="G93" s="19">
        <v>251100423760070</v>
      </c>
      <c r="H93" s="19" t="s">
        <v>58</v>
      </c>
      <c r="I93" s="14" t="s">
        <v>34</v>
      </c>
      <c r="J93" s="13" t="s">
        <v>26</v>
      </c>
      <c r="K93" s="15" t="s">
        <v>0</v>
      </c>
      <c r="L93" s="1">
        <v>1</v>
      </c>
      <c r="M93" s="27">
        <v>153600000</v>
      </c>
      <c r="N93" s="26">
        <f t="shared" si="1"/>
        <v>153600</v>
      </c>
    </row>
    <row r="94" spans="2:14" x14ac:dyDescent="0.25">
      <c r="B94" s="6">
        <v>15</v>
      </c>
      <c r="C94" s="6" t="s">
        <v>13</v>
      </c>
      <c r="D94" s="7" t="s">
        <v>36</v>
      </c>
      <c r="E94" s="2" t="s">
        <v>1</v>
      </c>
      <c r="F94" s="8" t="s">
        <v>15</v>
      </c>
      <c r="G94" s="19">
        <v>251100103759140</v>
      </c>
      <c r="H94" s="19" t="s">
        <v>59</v>
      </c>
      <c r="I94" s="14" t="s">
        <v>31</v>
      </c>
      <c r="J94" s="13" t="s">
        <v>22</v>
      </c>
      <c r="K94" s="15" t="s">
        <v>0</v>
      </c>
      <c r="L94" s="1">
        <v>1</v>
      </c>
      <c r="M94" s="27">
        <v>40140000</v>
      </c>
      <c r="N94" s="26">
        <f t="shared" si="1"/>
        <v>40140</v>
      </c>
    </row>
    <row r="95" spans="2:14" ht="60" x14ac:dyDescent="0.25">
      <c r="B95" s="6">
        <v>16</v>
      </c>
      <c r="C95" s="6" t="s">
        <v>13</v>
      </c>
      <c r="D95" s="7" t="s">
        <v>42</v>
      </c>
      <c r="E95" s="2" t="s">
        <v>1</v>
      </c>
      <c r="F95" s="8" t="s">
        <v>15</v>
      </c>
      <c r="G95" s="19">
        <v>251100103762097</v>
      </c>
      <c r="H95" s="19" t="s">
        <v>60</v>
      </c>
      <c r="I95" s="14" t="s">
        <v>33</v>
      </c>
      <c r="J95" s="13" t="s">
        <v>18</v>
      </c>
      <c r="K95" s="15" t="s">
        <v>0</v>
      </c>
      <c r="L95" s="1">
        <v>1</v>
      </c>
      <c r="M95" s="27">
        <v>12000000</v>
      </c>
      <c r="N95" s="26">
        <f t="shared" si="1"/>
        <v>12000</v>
      </c>
    </row>
    <row r="96" spans="2:14" x14ac:dyDescent="0.25">
      <c r="B96" s="6">
        <v>17</v>
      </c>
      <c r="C96" s="6" t="s">
        <v>13</v>
      </c>
      <c r="D96" s="7" t="s">
        <v>42</v>
      </c>
      <c r="E96" s="2" t="s">
        <v>1</v>
      </c>
      <c r="F96" s="8" t="s">
        <v>15</v>
      </c>
      <c r="G96" s="19">
        <v>251100423648836</v>
      </c>
      <c r="H96" s="19" t="s">
        <v>61</v>
      </c>
      <c r="I96" s="14" t="s">
        <v>34</v>
      </c>
      <c r="J96" s="13" t="s">
        <v>26</v>
      </c>
      <c r="K96" s="15" t="s">
        <v>0</v>
      </c>
      <c r="L96" s="1">
        <v>1</v>
      </c>
      <c r="M96" s="27">
        <v>11993600</v>
      </c>
      <c r="N96" s="26">
        <f t="shared" si="1"/>
        <v>11993.6</v>
      </c>
    </row>
    <row r="97" spans="2:14" x14ac:dyDescent="0.25">
      <c r="B97" s="30" t="s">
        <v>14</v>
      </c>
      <c r="C97" s="31"/>
      <c r="D97" s="31"/>
      <c r="E97" s="31"/>
      <c r="F97" s="31"/>
      <c r="G97" s="31"/>
      <c r="H97" s="31"/>
      <c r="I97" s="31"/>
      <c r="J97" s="31"/>
      <c r="K97" s="9"/>
      <c r="L97" s="3">
        <f>SUM(L80:L96)</f>
        <v>17</v>
      </c>
      <c r="M97" s="22">
        <f>SUM(M80:M96)</f>
        <v>776061870.66999996</v>
      </c>
      <c r="N97" s="28">
        <f>SUM(N80:N96)</f>
        <v>776061.87066999997</v>
      </c>
    </row>
  </sheetData>
  <mergeCells count="24">
    <mergeCell ref="L1:M1"/>
    <mergeCell ref="B3:N3"/>
    <mergeCell ref="B2:N2"/>
    <mergeCell ref="B4:N4"/>
    <mergeCell ref="B5:B6"/>
    <mergeCell ref="C5:C6"/>
    <mergeCell ref="D5:D6"/>
    <mergeCell ref="E5:E6"/>
    <mergeCell ref="F5:F6"/>
    <mergeCell ref="H5:H6"/>
    <mergeCell ref="I5:J5"/>
    <mergeCell ref="K5:K6"/>
    <mergeCell ref="L5:L6"/>
    <mergeCell ref="G5:G6"/>
    <mergeCell ref="B56:N56"/>
    <mergeCell ref="B78:J78"/>
    <mergeCell ref="B97:J97"/>
    <mergeCell ref="M5:M6"/>
    <mergeCell ref="N5:N6"/>
    <mergeCell ref="B79:N79"/>
    <mergeCell ref="B55:J55"/>
    <mergeCell ref="B28:N28"/>
    <mergeCell ref="B27:J27"/>
    <mergeCell ref="B7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2026-01-15T08:03:26Z</dcterms:modified>
</cp:coreProperties>
</file>