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13_ncr:1_{1EE9A027-6159-41CA-97B1-F868BD81C6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авто" sheetId="1" r:id="rId1"/>
  </sheets>
  <definedNames>
    <definedName name="AccessDatabase" hidden="1">"C:\Documents and Settings\schoolfund1\Рабочий стол\жаха\прогноз доходов 2005 помесяц..mdb"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1" l="1"/>
  <c r="N25" i="1"/>
  <c r="M25" i="1"/>
  <c r="L25" i="1"/>
  <c r="K25" i="1"/>
  <c r="J25" i="1"/>
  <c r="I25" i="1"/>
  <c r="H25" i="1"/>
  <c r="G25" i="1"/>
  <c r="F2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<sst xmlns="http://schemas.openxmlformats.org/spreadsheetml/2006/main" count="86" uniqueCount="49">
  <si>
    <t>Sanoat, radiatsiya va yadro xavfsizligi qo'mitasi atotransporti vositalari 2025 yil 4 chorak xarajatlari to‘g‘risidagi</t>
  </si>
  <si>
    <t>M A ‘ L U M O T</t>
  </si>
  <si>
    <t>№</t>
  </si>
  <si>
    <t>Davlat boshqaruv organlarning nomi</t>
  </si>
  <si>
    <t>Таsdiqlangan shtatlar soni</t>
  </si>
  <si>
    <t>Biriktirilgan rahbar lavozimi</t>
  </si>
  <si>
    <t>Avtotransport vasitasi limiti belgilangan me’yoriy xujjat (asos) raqami va sanasi</t>
  </si>
  <si>
    <t>Tasdiqlangan limit miqdori</t>
  </si>
  <si>
    <t>Xaqiqatda mavjud avtotransport-lar soni</t>
  </si>
  <si>
    <t>Ishlab chiqarilgan yili</t>
  </si>
  <si>
    <t>Benzin AI-95</t>
  </si>
  <si>
    <t>motor moyi</t>
  </si>
  <si>
    <t>avtotransport ta’miri</t>
  </si>
  <si>
    <t>soni</t>
  </si>
  <si>
    <t xml:space="preserve">summa
	</t>
  </si>
  <si>
    <t>litr</t>
  </si>
  <si>
    <t>Sanoat, radiatsiya va yadro xavfsizligi qo'mitasi</t>
  </si>
  <si>
    <t>VM № 633</t>
  </si>
  <si>
    <t>BYD HAN                     01 291DAV</t>
  </si>
  <si>
    <t>Rahbar o‘rinbosari</t>
  </si>
  <si>
    <t>BYD Song Plus DM-i (гибрид) CHAMPION VIN             01 294 DAV</t>
  </si>
  <si>
    <t>BYD Song Plus DM-i (гибрид) CHAMPION VIN             01 295 DAV</t>
  </si>
  <si>
    <t>navbatchi</t>
  </si>
  <si>
    <t>ONIX 01 174 QNA</t>
  </si>
  <si>
    <t>Matbuot kotibi</t>
  </si>
  <si>
    <t>ONIX 01 139 QNA</t>
  </si>
  <si>
    <t>Maxsus avtotransport</t>
  </si>
  <si>
    <t>Gentra                          01 237 NMA</t>
  </si>
  <si>
    <t>Cobalt                           01 094 NMA</t>
  </si>
  <si>
    <t xml:space="preserve">Cobalt                       01 919 KKA                        </t>
  </si>
  <si>
    <t>CHAZOR 01 195 QNA</t>
  </si>
  <si>
    <t>DAMAS 01 301 AKA</t>
  </si>
  <si>
    <t>1324 601</t>
  </si>
  <si>
    <t>DAMAS 01 944 UJA</t>
  </si>
  <si>
    <t>2000 000</t>
  </si>
  <si>
    <t>DAMAS 01 456 UJA</t>
  </si>
  <si>
    <t>1880 000</t>
  </si>
  <si>
    <t>DAMAS 01 448 AKA</t>
  </si>
  <si>
    <t>1 128 000</t>
  </si>
  <si>
    <t>DAMAS 01 774 UJA</t>
  </si>
  <si>
    <t>950 000</t>
  </si>
  <si>
    <t>DAMAS 01 363 AKA</t>
  </si>
  <si>
    <t>1 519 000</t>
  </si>
  <si>
    <t>DAMAS 01 332 UJA</t>
  </si>
  <si>
    <t>1 274 000</t>
  </si>
  <si>
    <t>DAMAS 01 191 AKA</t>
  </si>
  <si>
    <t>2 080 000</t>
  </si>
  <si>
    <t>DAMAS 01 212 AKA</t>
  </si>
  <si>
    <t>DAMAS 01 262 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</si>
</sst>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\ ##0\ _₽"/>
  </numFmts>
  <fonts count="9">
    <font>
      <sz val="11"/>
      <color theme="1"/>
      <name val="Calibri"/>
      <charset val="13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8" fontId="2" fillId="2" borderId="2" xfId="0" applyNumberFormat="1" applyFont="1" applyFill="1" applyBorder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O29"/>
  <sheetViews>
    <sheetView tabSelected="1" zoomScale="85" zoomScaleNormal="85" workbookViewId="0">
      <selection activeCell="K15" sqref="K15"/>
    </sheetView>
  </sheetViews>
  <sheetFormatPr defaultColWidth="9.140625" defaultRowHeight="18.75"/>
  <cols>
    <col min="1" max="1" width="5.28515625" style="2" customWidth="1"/>
    <col min="2" max="2" width="30" style="3" customWidth="1"/>
    <col min="3" max="3" width="19.140625" style="3" customWidth="1"/>
    <col min="4" max="4" width="41.28515625" style="4" customWidth="1"/>
    <col min="5" max="5" width="33.28515625" style="2" customWidth="1"/>
    <col min="6" max="6" width="18.5703125" style="2" customWidth="1"/>
    <col min="7" max="8" width="24.5703125" style="2" customWidth="1"/>
    <col min="9" max="9" width="21.28515625" style="2" customWidth="1"/>
    <col min="10" max="10" width="10" style="5" customWidth="1"/>
    <col min="11" max="11" width="16.42578125" style="5" customWidth="1"/>
    <col min="12" max="12" width="12.7109375" style="5" customWidth="1"/>
    <col min="13" max="14" width="12.85546875" style="5" customWidth="1"/>
    <col min="15" max="15" width="16" style="5" customWidth="1"/>
    <col min="16" max="16384" width="9.140625" style="5"/>
  </cols>
  <sheetData>
    <row r="2" spans="1:15" ht="33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6.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s="1" customFormat="1" ht="37.5" customHeight="1">
      <c r="A4" s="25" t="s">
        <v>2</v>
      </c>
      <c r="B4" s="25" t="s">
        <v>3</v>
      </c>
      <c r="C4" s="25" t="s">
        <v>4</v>
      </c>
      <c r="D4" s="25" t="s">
        <v>5</v>
      </c>
      <c r="E4" s="32" t="s">
        <v>6</v>
      </c>
      <c r="F4" s="25" t="s">
        <v>7</v>
      </c>
      <c r="G4" s="25" t="s">
        <v>8</v>
      </c>
      <c r="H4" s="25" t="s">
        <v>8</v>
      </c>
      <c r="I4" s="25" t="s">
        <v>9</v>
      </c>
      <c r="J4" s="21" t="s">
        <v>10</v>
      </c>
      <c r="K4" s="22"/>
      <c r="L4" s="23" t="s">
        <v>11</v>
      </c>
      <c r="M4" s="24"/>
      <c r="N4" s="25" t="s">
        <v>12</v>
      </c>
      <c r="O4" s="25"/>
    </row>
    <row r="5" spans="1:15" s="1" customFormat="1" ht="55.5" customHeight="1">
      <c r="A5" s="25"/>
      <c r="B5" s="25"/>
      <c r="C5" s="25"/>
      <c r="D5" s="25"/>
      <c r="E5" s="32"/>
      <c r="F5" s="25"/>
      <c r="G5" s="25"/>
      <c r="H5" s="25"/>
      <c r="I5" s="25"/>
      <c r="J5" s="16" t="s">
        <v>13</v>
      </c>
      <c r="K5" s="6" t="s">
        <v>14</v>
      </c>
      <c r="L5" s="6" t="s">
        <v>15</v>
      </c>
      <c r="M5" s="6" t="s">
        <v>14</v>
      </c>
      <c r="N5" s="16" t="s">
        <v>13</v>
      </c>
      <c r="O5" s="6" t="s">
        <v>14</v>
      </c>
    </row>
    <row r="6" spans="1:15" ht="39.75" customHeight="1">
      <c r="A6" s="26">
        <v>1</v>
      </c>
      <c r="B6" s="29" t="s">
        <v>16</v>
      </c>
      <c r="C6" s="26">
        <v>166</v>
      </c>
      <c r="D6" s="7" t="s">
        <v>5</v>
      </c>
      <c r="E6" s="7" t="s">
        <v>17</v>
      </c>
      <c r="F6" s="7">
        <v>1</v>
      </c>
      <c r="G6" s="7">
        <v>1</v>
      </c>
      <c r="H6" s="7" t="s">
        <v>18</v>
      </c>
      <c r="I6" s="7">
        <v>2024</v>
      </c>
      <c r="J6" s="17"/>
      <c r="K6" s="17">
        <f t="shared" ref="K6:K14" si="0">+J6*13000</f>
        <v>0</v>
      </c>
      <c r="L6" s="17">
        <v>0</v>
      </c>
      <c r="M6" s="17">
        <v>0</v>
      </c>
      <c r="N6" s="17"/>
      <c r="O6" s="17"/>
    </row>
    <row r="7" spans="1:15" ht="74.25" customHeight="1">
      <c r="A7" s="27"/>
      <c r="B7" s="30"/>
      <c r="C7" s="27"/>
      <c r="D7" s="7" t="s">
        <v>19</v>
      </c>
      <c r="E7" s="7" t="s">
        <v>17</v>
      </c>
      <c r="F7" s="7">
        <v>1</v>
      </c>
      <c r="G7" s="7">
        <v>1</v>
      </c>
      <c r="H7" s="7" t="s">
        <v>20</v>
      </c>
      <c r="I7" s="7">
        <v>2024</v>
      </c>
      <c r="J7" s="17">
        <v>836</v>
      </c>
      <c r="K7" s="17">
        <f t="shared" si="0"/>
        <v>10868000</v>
      </c>
      <c r="L7" s="17">
        <v>0</v>
      </c>
      <c r="M7" s="17">
        <v>0</v>
      </c>
      <c r="N7" s="17">
        <v>1</v>
      </c>
      <c r="O7" s="17">
        <v>7000000</v>
      </c>
    </row>
    <row r="8" spans="1:15" ht="76.5" customHeight="1">
      <c r="A8" s="27"/>
      <c r="B8" s="30"/>
      <c r="C8" s="27"/>
      <c r="D8" s="7" t="s">
        <v>19</v>
      </c>
      <c r="E8" s="7" t="s">
        <v>17</v>
      </c>
      <c r="F8" s="7">
        <v>1</v>
      </c>
      <c r="G8" s="7">
        <v>1</v>
      </c>
      <c r="H8" s="7" t="s">
        <v>21</v>
      </c>
      <c r="I8" s="7">
        <v>2025</v>
      </c>
      <c r="J8" s="17">
        <v>171</v>
      </c>
      <c r="K8" s="17">
        <f t="shared" si="0"/>
        <v>2223000</v>
      </c>
      <c r="L8" s="17"/>
      <c r="M8" s="17"/>
      <c r="N8" s="17"/>
      <c r="O8" s="17"/>
    </row>
    <row r="9" spans="1:15" ht="50.25" customHeight="1">
      <c r="A9" s="27"/>
      <c r="B9" s="30"/>
      <c r="C9" s="27"/>
      <c r="D9" s="7" t="s">
        <v>22</v>
      </c>
      <c r="E9" s="7" t="s">
        <v>17</v>
      </c>
      <c r="F9" s="7">
        <v>1</v>
      </c>
      <c r="G9" s="7">
        <v>1</v>
      </c>
      <c r="H9" s="8" t="s">
        <v>23</v>
      </c>
      <c r="I9" s="7">
        <v>2025</v>
      </c>
      <c r="J9" s="17">
        <v>540</v>
      </c>
      <c r="K9" s="17">
        <f t="shared" si="0"/>
        <v>7020000</v>
      </c>
      <c r="L9" s="17">
        <v>0</v>
      </c>
      <c r="M9" s="17">
        <v>0</v>
      </c>
      <c r="N9" s="17"/>
      <c r="O9" s="17"/>
    </row>
    <row r="10" spans="1:15" ht="50.25" customHeight="1">
      <c r="A10" s="27"/>
      <c r="B10" s="30"/>
      <c r="C10" s="27"/>
      <c r="D10" s="7" t="s">
        <v>24</v>
      </c>
      <c r="E10" s="7" t="s">
        <v>17</v>
      </c>
      <c r="F10" s="7">
        <v>1</v>
      </c>
      <c r="G10" s="7">
        <v>1</v>
      </c>
      <c r="H10" s="8" t="s">
        <v>25</v>
      </c>
      <c r="I10" s="7">
        <v>2025</v>
      </c>
      <c r="J10" s="17">
        <v>335</v>
      </c>
      <c r="K10" s="17">
        <f t="shared" si="0"/>
        <v>4355000</v>
      </c>
      <c r="L10" s="17"/>
      <c r="M10" s="17"/>
      <c r="N10" s="17"/>
      <c r="O10" s="17"/>
    </row>
    <row r="11" spans="1:15" ht="50.25" customHeight="1">
      <c r="A11" s="27"/>
      <c r="B11" s="30"/>
      <c r="C11" s="27"/>
      <c r="D11" s="7" t="s">
        <v>26</v>
      </c>
      <c r="E11" s="7" t="s">
        <v>17</v>
      </c>
      <c r="F11" s="7">
        <v>1</v>
      </c>
      <c r="G11" s="7">
        <v>1</v>
      </c>
      <c r="H11" s="7" t="s">
        <v>27</v>
      </c>
      <c r="I11" s="7">
        <v>2018</v>
      </c>
      <c r="J11" s="17">
        <v>600</v>
      </c>
      <c r="K11" s="17">
        <f t="shared" si="0"/>
        <v>7800000</v>
      </c>
      <c r="L11" s="17">
        <v>0</v>
      </c>
      <c r="M11" s="17">
        <v>0</v>
      </c>
      <c r="N11" s="17"/>
      <c r="O11" s="17"/>
    </row>
    <row r="12" spans="1:15" ht="50.25" customHeight="1">
      <c r="A12" s="27"/>
      <c r="B12" s="30"/>
      <c r="C12" s="27"/>
      <c r="D12" s="7" t="s">
        <v>26</v>
      </c>
      <c r="E12" s="7" t="s">
        <v>17</v>
      </c>
      <c r="F12" s="7">
        <v>1</v>
      </c>
      <c r="G12" s="7">
        <v>1</v>
      </c>
      <c r="H12" s="9" t="s">
        <v>28</v>
      </c>
      <c r="I12" s="7">
        <v>2014</v>
      </c>
      <c r="J12" s="17">
        <v>196</v>
      </c>
      <c r="K12" s="17">
        <f t="shared" si="0"/>
        <v>2548000</v>
      </c>
      <c r="L12" s="17">
        <v>0</v>
      </c>
      <c r="M12" s="17">
        <v>0</v>
      </c>
      <c r="N12" s="17"/>
      <c r="O12" s="17"/>
    </row>
    <row r="13" spans="1:15" ht="50.25" customHeight="1">
      <c r="A13" s="27"/>
      <c r="B13" s="30"/>
      <c r="C13" s="27"/>
      <c r="D13" s="7" t="s">
        <v>26</v>
      </c>
      <c r="E13" s="7" t="s">
        <v>17</v>
      </c>
      <c r="F13" s="7">
        <v>1</v>
      </c>
      <c r="G13" s="7">
        <v>1</v>
      </c>
      <c r="H13" s="7" t="s">
        <v>29</v>
      </c>
      <c r="I13" s="7">
        <v>2025</v>
      </c>
      <c r="J13" s="17">
        <v>270</v>
      </c>
      <c r="K13" s="17">
        <f t="shared" si="0"/>
        <v>3510000</v>
      </c>
      <c r="L13" s="17">
        <v>0</v>
      </c>
      <c r="M13" s="17">
        <v>0</v>
      </c>
      <c r="N13" s="17">
        <v>0</v>
      </c>
      <c r="O13" s="17">
        <v>0</v>
      </c>
    </row>
    <row r="14" spans="1:15" ht="50.25" customHeight="1">
      <c r="A14" s="27"/>
      <c r="B14" s="30"/>
      <c r="C14" s="27"/>
      <c r="D14" s="7" t="s">
        <v>26</v>
      </c>
      <c r="E14" s="7" t="s">
        <v>17</v>
      </c>
      <c r="F14" s="7">
        <v>1</v>
      </c>
      <c r="G14" s="7">
        <v>1</v>
      </c>
      <c r="H14" s="8" t="s">
        <v>30</v>
      </c>
      <c r="I14" s="7">
        <v>2025</v>
      </c>
      <c r="J14" s="17">
        <v>448</v>
      </c>
      <c r="K14" s="17">
        <f t="shared" si="0"/>
        <v>5824000</v>
      </c>
      <c r="L14" s="17"/>
      <c r="M14" s="17"/>
      <c r="N14" s="17"/>
      <c r="O14" s="17"/>
    </row>
    <row r="15" spans="1:15" ht="50.25" customHeight="1">
      <c r="A15" s="27"/>
      <c r="B15" s="30"/>
      <c r="C15" s="27"/>
      <c r="D15" s="7" t="s">
        <v>26</v>
      </c>
      <c r="E15" s="7" t="s">
        <v>17</v>
      </c>
      <c r="F15" s="7">
        <v>1</v>
      </c>
      <c r="G15" s="7">
        <v>1</v>
      </c>
      <c r="H15" s="8" t="s">
        <v>31</v>
      </c>
      <c r="I15" s="7">
        <v>2025</v>
      </c>
      <c r="J15" s="17">
        <v>0</v>
      </c>
      <c r="K15" s="17" t="s">
        <v>32</v>
      </c>
      <c r="L15" s="17">
        <v>0</v>
      </c>
      <c r="M15" s="17">
        <v>0</v>
      </c>
      <c r="N15" s="17">
        <v>0</v>
      </c>
      <c r="O15" s="17">
        <v>0</v>
      </c>
    </row>
    <row r="16" spans="1:15" ht="50.25" customHeight="1">
      <c r="A16" s="27"/>
      <c r="B16" s="30"/>
      <c r="C16" s="27"/>
      <c r="D16" s="7" t="s">
        <v>26</v>
      </c>
      <c r="E16" s="7" t="s">
        <v>17</v>
      </c>
      <c r="F16" s="7">
        <v>1</v>
      </c>
      <c r="G16" s="7">
        <v>1</v>
      </c>
      <c r="H16" s="8" t="s">
        <v>33</v>
      </c>
      <c r="I16" s="7">
        <v>2025</v>
      </c>
      <c r="J16" s="17"/>
      <c r="K16" s="17" t="s">
        <v>34</v>
      </c>
      <c r="L16" s="17"/>
      <c r="M16" s="17"/>
      <c r="N16" s="17"/>
      <c r="O16" s="17"/>
    </row>
    <row r="17" spans="1:15" ht="50.25" customHeight="1">
      <c r="A17" s="27"/>
      <c r="B17" s="30"/>
      <c r="C17" s="27"/>
      <c r="D17" s="7" t="s">
        <v>26</v>
      </c>
      <c r="E17" s="7" t="s">
        <v>17</v>
      </c>
      <c r="F17" s="7">
        <v>1</v>
      </c>
      <c r="G17" s="7">
        <v>1</v>
      </c>
      <c r="H17" s="8" t="s">
        <v>35</v>
      </c>
      <c r="I17" s="7">
        <v>2025</v>
      </c>
      <c r="J17" s="17"/>
      <c r="K17" s="17" t="s">
        <v>36</v>
      </c>
      <c r="L17" s="17"/>
      <c r="M17" s="17"/>
      <c r="N17" s="17"/>
      <c r="O17" s="17"/>
    </row>
    <row r="18" spans="1:15" ht="50.25" customHeight="1">
      <c r="A18" s="27"/>
      <c r="B18" s="30"/>
      <c r="C18" s="27"/>
      <c r="D18" s="7" t="s">
        <v>26</v>
      </c>
      <c r="E18" s="7" t="s">
        <v>17</v>
      </c>
      <c r="F18" s="7">
        <v>1</v>
      </c>
      <c r="G18" s="7">
        <v>1</v>
      </c>
      <c r="H18" s="8" t="s">
        <v>37</v>
      </c>
      <c r="I18" s="7">
        <v>2025</v>
      </c>
      <c r="J18" s="17"/>
      <c r="K18" s="17" t="s">
        <v>38</v>
      </c>
      <c r="L18" s="17"/>
      <c r="M18" s="17"/>
      <c r="N18" s="17"/>
      <c r="O18" s="17"/>
    </row>
    <row r="19" spans="1:15" ht="50.25" customHeight="1">
      <c r="A19" s="27"/>
      <c r="B19" s="30"/>
      <c r="C19" s="27"/>
      <c r="D19" s="7" t="s">
        <v>26</v>
      </c>
      <c r="E19" s="7" t="s">
        <v>17</v>
      </c>
      <c r="F19" s="7">
        <v>1</v>
      </c>
      <c r="G19" s="7">
        <v>1</v>
      </c>
      <c r="H19" s="8" t="s">
        <v>39</v>
      </c>
      <c r="I19" s="7">
        <v>2025</v>
      </c>
      <c r="J19" s="17"/>
      <c r="K19" s="17" t="s">
        <v>40</v>
      </c>
      <c r="L19" s="17"/>
      <c r="M19" s="17"/>
      <c r="N19" s="17"/>
      <c r="O19" s="17"/>
    </row>
    <row r="20" spans="1:15" ht="50.25" customHeight="1">
      <c r="A20" s="27"/>
      <c r="B20" s="30"/>
      <c r="C20" s="27"/>
      <c r="D20" s="7" t="s">
        <v>26</v>
      </c>
      <c r="E20" s="7" t="s">
        <v>17</v>
      </c>
      <c r="F20" s="7">
        <v>1</v>
      </c>
      <c r="G20" s="7">
        <v>1</v>
      </c>
      <c r="H20" s="8" t="s">
        <v>41</v>
      </c>
      <c r="I20" s="7">
        <v>2025</v>
      </c>
      <c r="J20" s="17"/>
      <c r="K20" s="17" t="s">
        <v>42</v>
      </c>
      <c r="L20" s="17"/>
      <c r="M20" s="17"/>
      <c r="N20" s="17"/>
      <c r="O20" s="17"/>
    </row>
    <row r="21" spans="1:15" ht="50.25" customHeight="1">
      <c r="A21" s="27"/>
      <c r="B21" s="30"/>
      <c r="C21" s="27"/>
      <c r="D21" s="7" t="s">
        <v>26</v>
      </c>
      <c r="E21" s="7" t="s">
        <v>17</v>
      </c>
      <c r="F21" s="7">
        <v>1</v>
      </c>
      <c r="G21" s="7">
        <v>1</v>
      </c>
      <c r="H21" s="8" t="s">
        <v>43</v>
      </c>
      <c r="I21" s="7">
        <v>2025</v>
      </c>
      <c r="J21" s="17"/>
      <c r="K21" s="17" t="s">
        <v>44</v>
      </c>
      <c r="L21" s="17"/>
      <c r="M21" s="17"/>
      <c r="N21" s="17"/>
      <c r="O21" s="17"/>
    </row>
    <row r="22" spans="1:15" ht="50.25" customHeight="1">
      <c r="A22" s="27"/>
      <c r="B22" s="30"/>
      <c r="C22" s="27"/>
      <c r="D22" s="7" t="s">
        <v>26</v>
      </c>
      <c r="E22" s="7" t="s">
        <v>17</v>
      </c>
      <c r="F22" s="7">
        <v>1</v>
      </c>
      <c r="G22" s="7">
        <v>1</v>
      </c>
      <c r="H22" s="8" t="s">
        <v>45</v>
      </c>
      <c r="I22" s="7">
        <v>2025</v>
      </c>
      <c r="J22" s="17"/>
      <c r="K22" s="17" t="s">
        <v>46</v>
      </c>
      <c r="L22" s="17"/>
      <c r="M22" s="17"/>
      <c r="N22" s="17"/>
      <c r="O22" s="17"/>
    </row>
    <row r="23" spans="1:15" ht="50.25" customHeight="1">
      <c r="A23" s="27"/>
      <c r="B23" s="30"/>
      <c r="C23" s="27"/>
      <c r="D23" s="7" t="s">
        <v>26</v>
      </c>
      <c r="E23" s="7" t="s">
        <v>17</v>
      </c>
      <c r="F23" s="7">
        <v>1</v>
      </c>
      <c r="G23" s="7">
        <v>1</v>
      </c>
      <c r="H23" s="8" t="s">
        <v>47</v>
      </c>
      <c r="I23" s="7">
        <v>2025</v>
      </c>
      <c r="J23" s="17"/>
      <c r="K23" s="17">
        <v>0</v>
      </c>
      <c r="L23" s="17"/>
      <c r="M23" s="17"/>
      <c r="N23" s="17"/>
      <c r="O23" s="17"/>
    </row>
    <row r="24" spans="1:15" ht="50.25" customHeight="1">
      <c r="A24" s="27"/>
      <c r="B24" s="30"/>
      <c r="C24" s="27"/>
      <c r="D24" s="7" t="s">
        <v>26</v>
      </c>
      <c r="E24" s="7" t="s">
        <v>17</v>
      </c>
      <c r="F24" s="7">
        <v>1</v>
      </c>
      <c r="G24" s="7">
        <v>1</v>
      </c>
      <c r="H24" s="8" t="s">
        <v>48</v>
      </c>
      <c r="I24" s="7">
        <v>2025</v>
      </c>
      <c r="J24" s="17"/>
      <c r="K24" s="17"/>
      <c r="L24" s="17"/>
      <c r="M24" s="17"/>
      <c r="N24" s="17"/>
      <c r="O24" s="17"/>
    </row>
    <row r="25" spans="1:15" ht="42.75" customHeight="1">
      <c r="A25" s="28"/>
      <c r="B25" s="31"/>
      <c r="C25" s="28"/>
      <c r="D25" s="10"/>
      <c r="E25" s="10"/>
      <c r="F25" s="11">
        <f>SUM(F6:F24)</f>
        <v>19</v>
      </c>
      <c r="G25" s="11">
        <f>SUM(G6:G24)</f>
        <v>19</v>
      </c>
      <c r="H25" s="11">
        <f t="shared" ref="H25:O25" si="1">SUM(H6:H15)</f>
        <v>0</v>
      </c>
      <c r="I25" s="11">
        <f t="shared" si="1"/>
        <v>20230</v>
      </c>
      <c r="J25" s="18">
        <f t="shared" si="1"/>
        <v>3396</v>
      </c>
      <c r="K25" s="18">
        <f t="shared" si="1"/>
        <v>44148000</v>
      </c>
      <c r="L25" s="18">
        <f t="shared" si="1"/>
        <v>0</v>
      </c>
      <c r="M25" s="18">
        <f t="shared" si="1"/>
        <v>0</v>
      </c>
      <c r="N25" s="18">
        <f t="shared" si="1"/>
        <v>1</v>
      </c>
      <c r="O25" s="18">
        <f t="shared" si="1"/>
        <v>7000000</v>
      </c>
    </row>
    <row r="28" spans="1:15">
      <c r="F28" s="12"/>
    </row>
    <row r="29" spans="1:15">
      <c r="B29" s="13"/>
      <c r="C29" s="13"/>
      <c r="D29" s="14"/>
      <c r="E29" s="15"/>
      <c r="F29" s="15"/>
      <c r="G29" s="15"/>
    </row>
  </sheetData>
  <mergeCells count="17">
    <mergeCell ref="A6:A25"/>
    <mergeCell ref="B4:B5"/>
    <mergeCell ref="B6:B25"/>
    <mergeCell ref="C4:C5"/>
    <mergeCell ref="C6:C25"/>
    <mergeCell ref="A2:O2"/>
    <mergeCell ref="A3:O3"/>
    <mergeCell ref="J4:K4"/>
    <mergeCell ref="L4:M4"/>
    <mergeCell ref="N4:O4"/>
    <mergeCell ref="A4:A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5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авто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Alisher Annakulov</dc:creator>
  <cp:lastModifiedBy>Admin</cp:lastModifiedBy>
  <cp:lastPrinted>2021-07-30T06:21:00Z</cp:lastPrinted>
  <dcterms:created xsi:type="dcterms:W3CDTF">2021-07-28T12:38:00Z</dcterms:created>
  <dcterms:modified xsi:type="dcterms:W3CDTF">2026-01-15T11:09:13Z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076102DC09854F50BA599470138FD348_12</vt:lpwstr>
  </property>
  <property fmtid="{D5CDD505-2E9C-101B-9397-08002B2CF9AE}" pid="3" name="KSOProductBuildVer">
    <vt:lpwstr>1049-12.2.0.23196</vt:lpwstr>
  </property>
</Properties>
</file>