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VLAT XARIDLARI\3299-6247 ПФ\2025\4-chorak — копия\ПҚ-6247\4 чорак\"/>
    </mc:Choice>
  </mc:AlternateContent>
  <xr:revisionPtr revIDLastSave="0" documentId="13_ncr:1_{F47F9283-217A-451A-BF21-EAE3CEF8D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чорак" sheetId="3" r:id="rId1"/>
  </sheets>
  <externalReferences>
    <externalReference r:id="rId2"/>
  </externalReferences>
  <definedNames>
    <definedName name="hisobraqam" localSheetId="0">'4-чорак'!$A$4</definedName>
    <definedName name="hisobraqam">#REF!</definedName>
    <definedName name="Import2">[1]Отчет!#REF!</definedName>
    <definedName name="ImportRow" localSheetId="0">'4-чорак'!#REF!</definedName>
    <definedName name="ImportRow">#REF!</definedName>
    <definedName name="ImportRowAct">'[1]Фактические расходы'!#REF!</definedName>
    <definedName name="ImportRowActTotal">'[1]Фактические расходы'!#REF!</definedName>
    <definedName name="ImportRowCash">'[1]Кассовые расходы'!#REF!</definedName>
    <definedName name="ImportRowCashTotal">'[1]Кассовые расходы'!#REF!</definedName>
    <definedName name="ImportRowPage1">[1]ДЕБИТОРСКАЯ!#REF!</definedName>
    <definedName name="ImportRowPage1Total">[1]ДЕБИТОРСКАЯ!#REF!</definedName>
    <definedName name="ImportRowPage2">[1]КРЕДИТОРСКАЯ!#REF!</definedName>
    <definedName name="ImportRowPage2Total">[1]КРЕДИТОРСКАЯ!#REF!</definedName>
    <definedName name="ImportRowRest">'[1]Остаток и поступления'!#REF!</definedName>
    <definedName name="ImportRowTotal">'[1]2-Форма'!#REF!</definedName>
    <definedName name="ImportRowTotalAct">'[1]Фактические расходы'!#REF!</definedName>
    <definedName name="OnDate" localSheetId="0">'4-чорак'!$A$2</definedName>
    <definedName name="OnD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3" l="1"/>
  <c r="C19" i="3"/>
  <c r="E18" i="3"/>
  <c r="E8" i="3"/>
  <c r="E9" i="3"/>
  <c r="E10" i="3"/>
  <c r="E11" i="3"/>
  <c r="E12" i="3"/>
  <c r="E13" i="3"/>
  <c r="E14" i="3"/>
  <c r="E15" i="3"/>
  <c r="E16" i="3"/>
  <c r="E17" i="3"/>
  <c r="E7" i="3"/>
  <c r="E19" i="3" l="1"/>
</calcChain>
</file>

<file path=xl/sharedStrings.xml><?xml version="1.0" encoding="utf-8"?>
<sst xmlns="http://schemas.openxmlformats.org/spreadsheetml/2006/main" count="33" uniqueCount="33">
  <si>
    <t>4111100</t>
  </si>
  <si>
    <t>4711120</t>
  </si>
  <si>
    <t>X</t>
  </si>
  <si>
    <t>4121100</t>
  </si>
  <si>
    <t>4252500</t>
  </si>
  <si>
    <t>4292100</t>
  </si>
  <si>
    <t>4292200</t>
  </si>
  <si>
    <t>Номи</t>
  </si>
  <si>
    <t>4211000</t>
  </si>
  <si>
    <t>4299990</t>
  </si>
  <si>
    <t xml:space="preserve">
Tasdiqlangan xarajatlar smetasi va uning ijrosi</t>
  </si>
  <si>
    <t>Xarajatlar kodi</t>
  </si>
  <si>
    <t>Tasdiqlangan xarajatlar smeetasi</t>
  </si>
  <si>
    <t>Kassa xarajatlari</t>
  </si>
  <si>
    <t>qoldiq</t>
  </si>
  <si>
    <t>Ish xaqqi</t>
  </si>
  <si>
    <t>Budjet tashkilotlari xodimlarini moddiy ragʻbatlantirish jamgʻarmasidan toʻlovlar</t>
  </si>
  <si>
    <t>4111230</t>
  </si>
  <si>
    <t xml:space="preserve">kаssаlik puli </t>
  </si>
  <si>
    <t xml:space="preserve">Dеkrеt puli </t>
  </si>
  <si>
    <t>4711150</t>
  </si>
  <si>
    <t>Yagonа ijtimoiy to‘lov</t>
  </si>
  <si>
    <t>Xizmаt sаfаri</t>
  </si>
  <si>
    <t>Kommunаl to‘lovlаr</t>
  </si>
  <si>
    <t>4220000</t>
  </si>
  <si>
    <t>Tеlеfon аloqа xizmаti uchun</t>
  </si>
  <si>
    <t>Intеrnеt аloqаsi uchun</t>
  </si>
  <si>
    <t>Boshqа tovаrvа xizmаtlаr</t>
  </si>
  <si>
    <t>Jami</t>
  </si>
  <si>
    <t>Yoqilg‘i-moy</t>
  </si>
  <si>
    <t>Boquuvchisini yuqotgan uchun tolovi</t>
  </si>
  <si>
    <t>4731000</t>
  </si>
  <si>
    <t>2025 yil 4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</si>
</sst>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0_р_._-;\-* #,##0.00_р_._-;_-* &quot; &quot;??_р_._-;_-@_-"/>
    <numFmt numFmtId="166" formatCode="_-* #,##0.00\ _₽_-;\-* #,##0.00\ _₽_-;_-* &quot;-&quot;??\ _₽_-;_-@_-"/>
  </numFmts>
  <fonts count="13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9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7" fillId="0" borderId="0"/>
    <xf numFmtId="164" fontId="7" fillId="0" borderId="0"/>
  </cellStyleXfs>
  <cellXfs count="21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justify" vertical="center" wrapText="1"/>
    </xf>
    <xf numFmtId="165" fontId="9" fillId="2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2" fillId="0" borderId="4" xfId="0" applyFont="1" applyBorder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166" fontId="8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</cellXfs>
  <cellStyles count="4">
    <cellStyle name="Обычный" xfId="0" builtinId="0"/>
    <cellStyle name="Обычный 4" xfId="1" xr:uid="{00000000-0005-0000-0000-000001000000}"/>
    <cellStyle name="Финансовый 2" xfId="2" xr:uid="{00000000-0005-0000-0000-000002000000}"/>
    <cellStyle name="Финансов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72;&#1074;&#1083;&#1072;&#1090;%20&#1093;&#1072;&#1088;&#1080;&#1076;&#1083;&#1072;&#1088;&#1080;/3299-6247%20&#1055;&#1060;/2023/3-chorak/&#1055;&#1178;-3299/3%20&#1095;&#1086;&#1088;&#1072;&#1082;/3-&#1095;&#1086;&#1088;&#1072;&#1082;%202023%20&#1081;&#1080;&#1083;%20&#1055;&#1060;3299%20&#1052;&#1086;&#1083;&#1080;&#1103;&#1074;&#1080;&#1081;%20&#1203;&#1080;&#1089;&#1086;&#1073;&#1086;&#1090;,%20&#1073;&#1072;&#1083;&#1072;&#1085;&#1089;,%20&#1089;&#1084;&#1077;&#1090;&#1072;%20&#1080;&#1078;&#1088;&#1086;&#1089;&#1080;%20&#1076;&#1073;-&#1082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ланс"/>
      <sheetName val="ДЕБИТОРСКАЯ"/>
      <sheetName val="КРЕДИТОРСКАЯ"/>
      <sheetName val="2-Форма"/>
      <sheetName val="Остаток и поступления"/>
      <sheetName val="Кассовые расходы"/>
      <sheetName val="Фактические расходы"/>
      <sheetName val="Отчет"/>
      <sheetName val="Смета ижроси"/>
      <sheetName val="Лист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showGridLines="0" tabSelected="1" zoomScale="110" zoomScaleNormal="110" workbookViewId="0">
      <selection activeCell="C8" sqref="C8:D8"/>
    </sheetView>
  </sheetViews>
  <sheetFormatPr defaultRowHeight="15" customHeight="1" x14ac:dyDescent="0.25"/>
  <cols>
    <col min="1" max="1" width="63" style="2" customWidth="1"/>
    <col min="2" max="2" width="14.5703125" style="2" customWidth="1"/>
    <col min="3" max="3" width="17.5703125" style="2" customWidth="1"/>
    <col min="4" max="4" width="18" style="2" customWidth="1"/>
    <col min="5" max="5" width="19" style="2" customWidth="1"/>
    <col min="6" max="6" width="9.140625" style="2" customWidth="1"/>
    <col min="7" max="16384" width="9.140625" style="2"/>
  </cols>
  <sheetData>
    <row r="1" spans="1:5" ht="30.75" customHeight="1" x14ac:dyDescent="0.25">
      <c r="A1" s="18" t="s">
        <v>10</v>
      </c>
      <c r="B1" s="18"/>
      <c r="C1" s="18"/>
      <c r="D1" s="18"/>
      <c r="E1" s="18"/>
    </row>
    <row r="2" spans="1:5" ht="15" customHeight="1" x14ac:dyDescent="0.25">
      <c r="A2" s="19" t="s">
        <v>32</v>
      </c>
      <c r="B2" s="19"/>
      <c r="C2" s="19"/>
      <c r="D2" s="19"/>
      <c r="E2" s="19"/>
    </row>
    <row r="3" spans="1:5" ht="9.75" customHeight="1" x14ac:dyDescent="0.25">
      <c r="A3" s="1"/>
      <c r="B3" s="1"/>
      <c r="C3" s="1"/>
      <c r="D3" s="1"/>
      <c r="E3" s="1"/>
    </row>
    <row r="4" spans="1:5" ht="13.5" customHeight="1" x14ac:dyDescent="0.25">
      <c r="A4" s="20"/>
      <c r="B4" s="20"/>
    </row>
    <row r="5" spans="1:5" ht="8.25" customHeight="1" thickBot="1" x14ac:dyDescent="0.3"/>
    <row r="6" spans="1:5" ht="51" customHeight="1" thickBot="1" x14ac:dyDescent="0.3">
      <c r="A6" s="3" t="s">
        <v>7</v>
      </c>
      <c r="B6" s="10" t="s">
        <v>11</v>
      </c>
      <c r="C6" s="11" t="s">
        <v>12</v>
      </c>
      <c r="D6" s="11" t="s">
        <v>13</v>
      </c>
      <c r="E6" s="11" t="s">
        <v>14</v>
      </c>
    </row>
    <row r="7" spans="1:5" ht="15.75" thickBot="1" x14ac:dyDescent="0.3">
      <c r="A7" s="12" t="s">
        <v>15</v>
      </c>
      <c r="B7" s="4" t="s">
        <v>0</v>
      </c>
      <c r="C7" s="7">
        <v>28578911777</v>
      </c>
      <c r="D7" s="7">
        <v>28407633942</v>
      </c>
      <c r="E7" s="7">
        <f>+C7-D7</f>
        <v>171277835</v>
      </c>
    </row>
    <row r="8" spans="1:5" ht="15.75" thickBot="1" x14ac:dyDescent="0.3">
      <c r="A8" s="13" t="s">
        <v>16</v>
      </c>
      <c r="B8" s="4" t="s">
        <v>17</v>
      </c>
      <c r="C8" s="7">
        <v>1077831000</v>
      </c>
      <c r="D8" s="7">
        <v>1072851022</v>
      </c>
      <c r="E8" s="7">
        <f t="shared" ref="E8:E18" si="0">+C8-D8</f>
        <v>4979978</v>
      </c>
    </row>
    <row r="9" spans="1:5" ht="15.75" thickBot="1" x14ac:dyDescent="0.3">
      <c r="A9" s="13" t="s">
        <v>18</v>
      </c>
      <c r="B9" s="4" t="s">
        <v>1</v>
      </c>
      <c r="C9" s="7"/>
      <c r="D9" s="7">
        <v>170144882</v>
      </c>
      <c r="E9" s="7">
        <f t="shared" si="0"/>
        <v>-170144882</v>
      </c>
    </row>
    <row r="10" spans="1:5" ht="15.75" thickBot="1" x14ac:dyDescent="0.3">
      <c r="A10" s="13" t="s">
        <v>19</v>
      </c>
      <c r="B10" s="4" t="s">
        <v>20</v>
      </c>
      <c r="C10" s="7">
        <v>26199223</v>
      </c>
      <c r="D10" s="7">
        <v>20188806.440000001</v>
      </c>
      <c r="E10" s="7">
        <f t="shared" si="0"/>
        <v>6010416.5599999987</v>
      </c>
    </row>
    <row r="11" spans="1:5" ht="15.75" thickBot="1" x14ac:dyDescent="0.3">
      <c r="A11" s="13" t="s">
        <v>21</v>
      </c>
      <c r="B11" s="4" t="s">
        <v>3</v>
      </c>
      <c r="C11" s="7">
        <v>7370968000</v>
      </c>
      <c r="D11" s="7">
        <v>7370121240</v>
      </c>
      <c r="E11" s="7">
        <f t="shared" si="0"/>
        <v>846760</v>
      </c>
    </row>
    <row r="12" spans="1:5" ht="15.75" thickBot="1" x14ac:dyDescent="0.3">
      <c r="A12" s="13" t="s">
        <v>22</v>
      </c>
      <c r="B12" s="4" t="s">
        <v>8</v>
      </c>
      <c r="C12" s="7">
        <v>60000000</v>
      </c>
      <c r="D12" s="7">
        <v>59924431</v>
      </c>
      <c r="E12" s="7">
        <f t="shared" si="0"/>
        <v>75569</v>
      </c>
    </row>
    <row r="13" spans="1:5" ht="15.75" thickBot="1" x14ac:dyDescent="0.3">
      <c r="A13" s="13" t="s">
        <v>23</v>
      </c>
      <c r="B13" s="4" t="s">
        <v>24</v>
      </c>
      <c r="C13" s="7">
        <v>440400000</v>
      </c>
      <c r="D13" s="7">
        <v>332716501.11000001</v>
      </c>
      <c r="E13" s="7">
        <f t="shared" si="0"/>
        <v>107683498.88999999</v>
      </c>
    </row>
    <row r="14" spans="1:5" ht="15.75" thickBot="1" x14ac:dyDescent="0.3">
      <c r="A14" s="13" t="s">
        <v>29</v>
      </c>
      <c r="B14" s="4" t="s">
        <v>4</v>
      </c>
      <c r="C14" s="7">
        <v>165880000</v>
      </c>
      <c r="D14" s="7">
        <v>165593600</v>
      </c>
      <c r="E14" s="7">
        <f t="shared" si="0"/>
        <v>286400</v>
      </c>
    </row>
    <row r="15" spans="1:5" ht="15.75" thickBot="1" x14ac:dyDescent="0.3">
      <c r="A15" s="14" t="s">
        <v>25</v>
      </c>
      <c r="B15" s="4" t="s">
        <v>5</v>
      </c>
      <c r="C15" s="7">
        <v>19520000</v>
      </c>
      <c r="D15" s="7">
        <v>13716216.27</v>
      </c>
      <c r="E15" s="7">
        <f t="shared" si="0"/>
        <v>5803783.7300000004</v>
      </c>
    </row>
    <row r="16" spans="1:5" ht="15.75" thickBot="1" x14ac:dyDescent="0.3">
      <c r="A16" s="14" t="s">
        <v>26</v>
      </c>
      <c r="B16" s="4" t="s">
        <v>6</v>
      </c>
      <c r="C16" s="7">
        <v>98306000</v>
      </c>
      <c r="D16" s="7">
        <v>96833790</v>
      </c>
      <c r="E16" s="7">
        <f t="shared" si="0"/>
        <v>1472210</v>
      </c>
    </row>
    <row r="17" spans="1:5" ht="15.75" thickBot="1" x14ac:dyDescent="0.3">
      <c r="A17" s="14" t="s">
        <v>27</v>
      </c>
      <c r="B17" s="4" t="s">
        <v>9</v>
      </c>
      <c r="C17" s="7">
        <v>88684000</v>
      </c>
      <c r="D17" s="7">
        <v>79676975</v>
      </c>
      <c r="E17" s="7">
        <f t="shared" si="0"/>
        <v>9007025</v>
      </c>
    </row>
    <row r="18" spans="1:5" x14ac:dyDescent="0.25">
      <c r="A18" s="16" t="s">
        <v>30</v>
      </c>
      <c r="B18" s="4" t="s">
        <v>31</v>
      </c>
      <c r="C18" s="8">
        <v>6890000</v>
      </c>
      <c r="D18" s="8">
        <v>6384968</v>
      </c>
      <c r="E18" s="7">
        <f t="shared" si="0"/>
        <v>505032</v>
      </c>
    </row>
    <row r="19" spans="1:5" x14ac:dyDescent="0.25">
      <c r="A19" s="6" t="s">
        <v>28</v>
      </c>
      <c r="B19" s="5" t="s">
        <v>2</v>
      </c>
      <c r="C19" s="8">
        <f>SUM(C7:C18)</f>
        <v>37933590000</v>
      </c>
      <c r="D19" s="8">
        <f t="shared" ref="D19:E19" si="1">SUM(D7:D18)</f>
        <v>37795786373.82</v>
      </c>
      <c r="E19" s="8">
        <f t="shared" si="1"/>
        <v>137803626.18000001</v>
      </c>
    </row>
    <row r="20" spans="1:5" ht="15" customHeight="1" x14ac:dyDescent="0.25">
      <c r="A20" s="9"/>
      <c r="B20" s="9"/>
      <c r="C20" s="15"/>
      <c r="D20" s="15"/>
      <c r="E20" s="15"/>
    </row>
    <row r="22" spans="1:5" ht="15" customHeight="1" x14ac:dyDescent="0.25">
      <c r="C22" s="17"/>
    </row>
  </sheetData>
  <mergeCells count="3">
    <mergeCell ref="A1:E1"/>
    <mergeCell ref="A2:E2"/>
    <mergeCell ref="A4:B4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4-чорак</vt:lpstr>
      <vt:lpstr>'4-чорак'!hisobraqam</vt:lpstr>
      <vt:lpstr>'4-чорак'!OnDate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2021-09-06T04:08:15Z</dcterms:created>
  <dcterms:modified xsi:type="dcterms:W3CDTF">2026-01-08T12:11:03Z</dcterms:modified>
</cp:coreProperties>
</file>